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Лист1!$A$1:$K$357</definedName>
  </definedNames>
  <calcPr calcId="124519"/>
</workbook>
</file>

<file path=xl/calcChain.xml><?xml version="1.0" encoding="utf-8"?>
<calcChain xmlns="http://schemas.openxmlformats.org/spreadsheetml/2006/main">
  <c r="N264" i="1"/>
  <c r="O264"/>
  <c r="M264"/>
  <c r="H247"/>
  <c r="I247"/>
  <c r="J247"/>
  <c r="K247"/>
  <c r="G247"/>
  <c r="J340" l="1"/>
  <c r="K340"/>
  <c r="I340"/>
  <c r="H269"/>
  <c r="I269"/>
  <c r="J269"/>
  <c r="K269"/>
  <c r="G269"/>
  <c r="H340"/>
  <c r="G340"/>
  <c r="I333"/>
  <c r="J333"/>
  <c r="K333"/>
  <c r="H333"/>
  <c r="G333"/>
  <c r="H267"/>
  <c r="I267"/>
  <c r="J267"/>
  <c r="K267"/>
  <c r="G267"/>
  <c r="H92" l="1"/>
  <c r="I92"/>
  <c r="J92"/>
  <c r="K92"/>
  <c r="G92"/>
  <c r="H64"/>
  <c r="I64"/>
  <c r="J64"/>
  <c r="K64"/>
  <c r="G64"/>
  <c r="H59"/>
  <c r="I59"/>
  <c r="J59"/>
  <c r="K59"/>
  <c r="G59"/>
  <c r="H46"/>
  <c r="I46"/>
  <c r="J46"/>
  <c r="K46"/>
  <c r="G46"/>
  <c r="H44"/>
  <c r="I44"/>
  <c r="J44"/>
  <c r="K44"/>
  <c r="G44"/>
  <c r="H25"/>
  <c r="I25"/>
  <c r="J25"/>
  <c r="K25"/>
  <c r="G25"/>
  <c r="H14" l="1"/>
  <c r="I14"/>
  <c r="J14"/>
  <c r="K14"/>
  <c r="G14"/>
  <c r="H296" l="1"/>
  <c r="I296"/>
  <c r="J296"/>
  <c r="K296"/>
  <c r="G296"/>
  <c r="H40" l="1"/>
  <c r="I40"/>
  <c r="J40"/>
  <c r="K40"/>
  <c r="G40"/>
  <c r="H20" l="1"/>
  <c r="K100" l="1"/>
  <c r="J100"/>
  <c r="I100"/>
  <c r="H100"/>
  <c r="G100"/>
  <c r="J266" l="1"/>
  <c r="J265" s="1"/>
  <c r="K266"/>
  <c r="K265" s="1"/>
  <c r="J98"/>
  <c r="K98"/>
  <c r="J36"/>
  <c r="N41" s="1"/>
  <c r="K36"/>
  <c r="O41" s="1"/>
  <c r="J20"/>
  <c r="K20"/>
  <c r="I266"/>
  <c r="I265" s="1"/>
  <c r="I98"/>
  <c r="H98"/>
  <c r="G98"/>
  <c r="I36"/>
  <c r="H36"/>
  <c r="G36"/>
  <c r="I20"/>
  <c r="G20"/>
  <c r="M41" l="1"/>
  <c r="K353"/>
  <c r="J353"/>
  <c r="G266"/>
  <c r="G265" s="1"/>
  <c r="G353" s="1"/>
  <c r="H266"/>
  <c r="I353"/>
  <c r="H353" l="1"/>
  <c r="H265"/>
</calcChain>
</file>

<file path=xl/sharedStrings.xml><?xml version="1.0" encoding="utf-8"?>
<sst xmlns="http://schemas.openxmlformats.org/spreadsheetml/2006/main" count="1687" uniqueCount="1062">
  <si>
    <t xml:space="preserve">Номер 
реестровой 
записи </t>
  </si>
  <si>
    <t>Наименование группы источников доходов бюджетов/наименование источника дохода бюджета</t>
  </si>
  <si>
    <t>код</t>
  </si>
  <si>
    <t>наименование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</si>
  <si>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</si>
  <si>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</si>
  <si>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</si>
  <si>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</si>
  <si>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Единица измерения: тыс. руб.</t>
  </si>
  <si>
    <t>Комитет финансов и бюджета администрации города Ставрополя</t>
  </si>
  <si>
    <t>НАЛОГИ НА ПРИБЫЛЬ, ДОХОДЫ</t>
  </si>
  <si>
    <t>00010100000000000000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</si>
  <si>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</si>
  <si>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</si>
  <si>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Управление Федеральной налоговой службы по Ставропольскому краю 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</si>
  <si>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</si>
  <si>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</si>
  <si>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</si>
  <si>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</si>
  <si>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</si>
  <si>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00010300000000000000</t>
  </si>
  <si>
    <t xml:space="preserve">Управление Федерального казначейства по Ставропольскому краю </t>
  </si>
  <si>
    <t>НАЛОГИ НА СОВОКУПНЫЙ ДОХОД</t>
  </si>
  <si>
    <t>00010500000000000000</t>
  </si>
  <si>
    <t>18210502010020000110</t>
  </si>
  <si>
    <t>Единый налог на вмененный доход для отдельных видов деятельности</t>
  </si>
  <si>
    <t>18210502020020000110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</si>
  <si>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</si>
  <si>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18210503010010000110</t>
  </si>
  <si>
    <t>Единый сельскохозяйственный налог</t>
  </si>
  <si>
    <t>18210504010020000110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</si>
  <si>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</si>
  <si>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</si>
  <si>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00010600000000000000</t>
  </si>
  <si>
    <t>18210601020040000110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</si>
  <si>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</si>
  <si>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18210606032040000110</t>
  </si>
  <si>
    <t>Земельный налог с организаций, обладающих земельным участком, расположенным в границах городских округов</t>
  </si>
  <si>
    <t>18210606042040000110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</si>
  <si>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</si>
  <si>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</si>
  <si>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00010800000000000000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</si>
  <si>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</si>
  <si>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</si>
  <si>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Комитет градостроительства администрации города Ставрополя</t>
  </si>
  <si>
    <t>62010807173010000110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</si>
  <si>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</si>
  <si>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Комитет городского хозяйства администрации города Ставрополя</t>
  </si>
  <si>
    <t>ЗАДОЛЖЕННОСТЬ И ПЕРЕРАСЧЕТЫ ПО ОТМЕНЕННЫМ НАЛОГАМ, СБОРАМ И ИНЫМ ОБЯЗАТЕЛЬНЫМ ПЛАТЕЖАМ</t>
  </si>
  <si>
    <t>00010900000000000000</t>
  </si>
  <si>
    <t>18210904052040000110</t>
  </si>
  <si>
    <t>Земельный налог (по обязательствам, возникшим до 1 января 2006 года), мобилизуемый на территориях городских округов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</si>
  <si>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</si>
  <si>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</si>
  <si>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60211101040040000120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</si>
  <si>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</si>
  <si>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Комитет по управлению муниципальным имуществом города Ставрополя</t>
  </si>
  <si>
    <t>60211105012040000120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</si>
  <si>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</si>
  <si>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60211105024040000120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</si>
  <si>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</si>
  <si>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60211105034040000120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</si>
  <si>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</si>
  <si>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60211107014040000120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</si>
  <si>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</si>
  <si>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62111109044040100120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</si>
  <si>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установку и эксплуатацию рекламной конструкции)</t>
  </si>
  <si>
    <t>61711109044040200120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</si>
  <si>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(плата за наем)</t>
  </si>
  <si>
    <t>Администрация Ленинского района города Ставрополя</t>
  </si>
  <si>
    <t>61811109044040200120</t>
  </si>
  <si>
    <t>Администрация Октябрьского района города Ставрополя</t>
  </si>
  <si>
    <t>61911109044040200120</t>
  </si>
  <si>
    <t>Администрация Промышленного района города Ставрополя</t>
  </si>
  <si>
    <t>ПЛАТЕЖИ ПРИ ПОЛЬЗОВАНИИ ПРИРОДНЫМИ РЕСУРСАМИ</t>
  </si>
  <si>
    <t>00011200000000000000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</si>
  <si>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</si>
  <si>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</si>
  <si>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00011300000000000000</t>
  </si>
  <si>
    <t>62011301994040001130</t>
  </si>
  <si>
    <t>Прочие доходы от оказания платных услуг (работ) получателями средств бюджетов городских округов (плата за резервирование места под семейное (родовое) захоронение)</t>
  </si>
  <si>
    <t>62411301994040004130</t>
  </si>
  <si>
    <t>Прочие доходы от оказания платных услуг (работ) получателями средств бюджетов городских округов (доходы от оказания платных услуг муниципальным казенным учреждением «Служба спасения» города Ставрополя)</t>
  </si>
  <si>
    <t>Комитет по делам гражданской обороны и чрезвычайным ситуациям администрации города Ставрополя</t>
  </si>
  <si>
    <t>Администрация города Ставрополя</t>
  </si>
  <si>
    <t>60111302994040001130</t>
  </si>
  <si>
    <t>Прочие доходы от компенсации затрат бюджетов городских округов (возврат дебиторской задолженности прошлых лет)</t>
  </si>
  <si>
    <t>60911302994040001130</t>
  </si>
  <si>
    <t>Комитет труда и социальной защиты населения            администрации города Ставрополя</t>
  </si>
  <si>
    <t>61711302994040001130</t>
  </si>
  <si>
    <t>62011302994040001130</t>
  </si>
  <si>
    <t>62411302994040001130</t>
  </si>
  <si>
    <t>ДОХОДЫ ОТ ПРОДАЖИ МАТЕРИАЛЬНЫХ И НЕМАТЕРИАЛЬНЫХ АКТИВОВ</t>
  </si>
  <si>
    <t>00011400000000000000</t>
  </si>
  <si>
    <t>60211402042040000410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</si>
  <si>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</si>
  <si>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60211402043040000410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</si>
  <si>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</si>
  <si>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60211406012040000430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</si>
  <si>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</si>
  <si>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60211406024040000430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</si>
  <si>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</si>
  <si>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</si>
  <si>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00011500000000000000</t>
  </si>
  <si>
    <t>60511502040040000140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</si>
  <si>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</si>
  <si>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ШТРАФЫ, САНКЦИИ, ВОЗМЕЩЕНИЕ УЩЕРБА</t>
  </si>
  <si>
    <t>00011600000000000000</t>
  </si>
  <si>
    <t>Контрольно-счетная палата города Ставрополя</t>
  </si>
  <si>
    <t>Министерство природных ресурсов и охраны окружающей среды Ставропольского края</t>
  </si>
  <si>
    <t>Азово-Черноморское территориальное управление Федерального агентства по рыболовству</t>
  </si>
  <si>
    <t>Управление Федеральной службы по ветеринарному и фитосанитарному надзору по Ставропольскому краю и Карачаево-Черкесской Республике</t>
  </si>
  <si>
    <t>Управление Федеральной службы государственной регистрации, кадастра и картографии по Ставропольскому краю</t>
  </si>
  <si>
    <t>Управление Федеральной антимонопольной службы по Ставропольскому краю</t>
  </si>
  <si>
    <t>Кавказское управление Федеральной службы по экологическому, технологическому и атомному надзору</t>
  </si>
  <si>
    <t>Государственная инспекция труда в Ставропольском крае</t>
  </si>
  <si>
    <t>Управление Федеральной службы войск национальной гвардии Российской Федерации по Ставропольскому краю</t>
  </si>
  <si>
    <t>Управление Федеральной налоговой службы по Ставропольскому краю</t>
  </si>
  <si>
    <t>Комитет Ставропольского края по пищевой и перерабатывающей промышленности, торговле и лицензированию</t>
  </si>
  <si>
    <t>Управление ветеринарии Ставропольского края</t>
  </si>
  <si>
    <t>Главное управление Министерства юстиции Российской Федерации по Ставропольскому краю</t>
  </si>
  <si>
    <t>ПРОЧИЕ НЕНАЛОГОВЫЕ ДОХОДЫ</t>
  </si>
  <si>
    <t>00011700000000000000</t>
  </si>
  <si>
    <t>Невыясненные поступления, зачисляемые в бюджеты городских округов</t>
  </si>
  <si>
    <t>Комитет образования администрации города Ставрополя</t>
  </si>
  <si>
    <t>62011705040040001180</t>
  </si>
  <si>
    <t>Прочие неналоговые доходы бюджетов городских округов (компенсация за вырубку (снос) или повреждение зеленых насаждений)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</si>
  <si>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</si>
  <si>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</si>
  <si>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</si>
  <si>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</si>
  <si>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</si>
  <si>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 (строительство (реконструкция) объектов коммунальной инфраструктуры)</t>
  </si>
  <si>
    <t>Комитет культуры и молодежной политики администрации города Ставрополя</t>
  </si>
  <si>
    <t>Прочие субсидии бюджетам городских округов (реализация проектов развития территорий муниципальных образований, основанных на местных инициативах)</t>
  </si>
  <si>
    <t>Прочие субсидии бюджетам городских округов (осуществление функций административного центра Ставропольского края)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</si>
  <si>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</si>
  <si>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 (организация и осуществление деятельности по опеке и попечительству в области здравоохранения)</t>
  </si>
  <si>
    <t>Субвенции бюджетам городских округов на выполнение передаваемых полномочий субъектов Российской Федерации  (организация и осуществление деятельности по опеке и попечительству в области образования)</t>
  </si>
  <si>
    <t>Субвенции бюджетам городских округов на выполнение передаваемых полномочий субъектов Российской Федерации (предоставление государственной социальной помощи малоимущим семьям, малоимущим одиноко проживающим гражданам)</t>
  </si>
  <si>
    <t>Субвенции бюджетам городских округов на выполнение передаваемых полномочий субъектов Российской Федерации (выплата ежегодного социального пособия на проезд студентам)</t>
  </si>
  <si>
    <t>Субвенции бюджетам городских округов на выполнение передаваемых полномочий субъектов Российской Федерации (осуществление отдельных государственных полномочий в области труда и социальной защиты отдельных категорий граждан)</t>
  </si>
  <si>
    <t>Субвенции бюджетам городских округов на выполнение передаваемых полномочий субъектов Российской Федерации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</si>
  <si>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</si>
  <si>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</si>
  <si>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</si>
  <si>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</si>
  <si>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</si>
  <si>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</si>
  <si>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</si>
  <si>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Иные межбюджетные трансферты</t>
  </si>
  <si>
    <t>Прочие межбюджетные трансферты, передаваемые бюджетам городских округов (выплата социального пособия на погребение)</t>
  </si>
  <si>
    <t>Прочие межбюджетные трансферты, передаваемые бюджетам городских округов (обеспечение деятельности депутатов Думы Ставропольского края и их помощников в избирательном округе)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</si>
  <si>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</si>
  <si>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</si>
  <si>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</si>
  <si>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</si>
  <si>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60211402042040000440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</si>
  <si>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</si>
  <si>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>61111302994040001130</t>
  </si>
  <si>
    <t>Комитет физической культуры и спорта администрации города Ставрополя</t>
  </si>
  <si>
    <t>60211302994040001130</t>
  </si>
  <si>
    <t xml:space="preserve">Администрация Октябрьского района города Ставрополя </t>
  </si>
  <si>
    <t>61811302994040001130</t>
  </si>
  <si>
    <t xml:space="preserve">Дотации бюджетам бюджетной системы Российской Федерации
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</si>
  <si>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</si>
  <si>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выполнение передаваемых полномочий субъектов Российской Федерации (выплата ежемесячной денежной компенсации на каждого ребенка в возрасте до 18 лет многодетным семьям)</t>
  </si>
  <si>
    <t>Субвенции бюджетам городских округов на выполнение передаваемых полномочий субъектов Российской Федерации (выплата денежной компенсации семьям, в которых в период с 1 января 2011 года по 31 декабря 2015 года родился третий или последующий ребенок)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</si>
  <si>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</si>
  <si>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</si>
  <si>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</si>
  <si>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</si>
  <si>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</si>
  <si>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</si>
  <si>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</si>
  <si>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</si>
  <si>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</si>
  <si>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</si>
  <si>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</si>
  <si>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</si>
  <si>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</si>
  <si>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</si>
  <si>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</si>
  <si>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</si>
  <si>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</si>
  <si>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</si>
  <si>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</si>
  <si>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</si>
  <si>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</si>
  <si>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</si>
  <si>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</si>
  <si>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</si>
  <si>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</si>
  <si>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</si>
  <si>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</si>
  <si>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0030</t>
  </si>
  <si>
    <t>0031</t>
  </si>
  <si>
    <t>0032</t>
  </si>
  <si>
    <t>0033</t>
  </si>
  <si>
    <t>0034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</si>
  <si>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</si>
  <si>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</si>
  <si>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</si>
  <si>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</si>
  <si>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</si>
  <si>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</si>
  <si>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</si>
  <si>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</si>
  <si>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</si>
  <si>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</si>
  <si>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</si>
  <si>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</si>
  <si>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</si>
  <si>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</si>
  <si>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0060</t>
  </si>
  <si>
    <t>0061</t>
  </si>
  <si>
    <t>0062</t>
  </si>
  <si>
    <t>0064</t>
  </si>
  <si>
    <t>0065</t>
  </si>
  <si>
    <t>0066</t>
  </si>
  <si>
    <t>0067</t>
  </si>
  <si>
    <t>0069</t>
  </si>
  <si>
    <t>0070</t>
  </si>
  <si>
    <t>0073</t>
  </si>
  <si>
    <t>0074</t>
  </si>
  <si>
    <t>0075</t>
  </si>
  <si>
    <t>0076</t>
  </si>
  <si>
    <t>0077</t>
  </si>
  <si>
    <t>0079</t>
  </si>
  <si>
    <t>0080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</si>
  <si>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</si>
  <si>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</si>
  <si>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</si>
  <si>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</si>
  <si>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</si>
  <si>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</si>
  <si>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</si>
  <si>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</si>
  <si>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</si>
  <si>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0094</t>
  </si>
  <si>
    <t>0096</t>
  </si>
  <si>
    <t>0097</t>
  </si>
  <si>
    <t>0099</t>
  </si>
  <si>
    <t>0100</t>
  </si>
  <si>
    <t>0102</t>
  </si>
  <si>
    <t>0103</t>
  </si>
  <si>
    <t>0104</t>
  </si>
  <si>
    <t>0106</t>
  </si>
  <si>
    <t>0108</t>
  </si>
  <si>
    <t>0109</t>
  </si>
  <si>
    <t>0110</t>
  </si>
  <si>
    <t>0112</t>
  </si>
  <si>
    <t>0113</t>
  </si>
  <si>
    <t>0117</t>
  </si>
  <si>
    <t>0118</t>
  </si>
  <si>
    <t>0119</t>
  </si>
  <si>
    <t>0120</t>
  </si>
  <si>
    <t>0121</t>
  </si>
  <si>
    <t>0122</t>
  </si>
  <si>
    <t>0123</t>
  </si>
  <si>
    <t>0125</t>
  </si>
  <si>
    <t>0129</t>
  </si>
  <si>
    <t>0130</t>
  </si>
  <si>
    <t>0131</t>
  </si>
  <si>
    <t>0132</t>
  </si>
  <si>
    <t>0134</t>
  </si>
  <si>
    <t>0135</t>
  </si>
  <si>
    <t>0136</t>
  </si>
  <si>
    <t>0137</t>
  </si>
  <si>
    <t>0138</t>
  </si>
  <si>
    <t>0141</t>
  </si>
  <si>
    <t>0142</t>
  </si>
  <si>
    <t>0144</t>
  </si>
  <si>
    <t>0145</t>
  </si>
  <si>
    <t>0146</t>
  </si>
  <si>
    <t>0147</t>
  </si>
  <si>
    <t>0150</t>
  </si>
  <si>
    <t>0151</t>
  </si>
  <si>
    <t>0152</t>
  </si>
  <si>
    <t>0153</t>
  </si>
  <si>
    <t>0154</t>
  </si>
  <si>
    <t>0155</t>
  </si>
  <si>
    <t>0157</t>
  </si>
  <si>
    <t>0158</t>
  </si>
  <si>
    <t>0161</t>
  </si>
  <si>
    <t>0162</t>
  </si>
  <si>
    <t>0163</t>
  </si>
  <si>
    <t>0164</t>
  </si>
  <si>
    <t>0165</t>
  </si>
  <si>
    <t>0166</t>
  </si>
  <si>
    <t>0167</t>
  </si>
  <si>
    <t>0169</t>
  </si>
  <si>
    <t>0170</t>
  </si>
  <si>
    <t>0171</t>
  </si>
  <si>
    <t>0172</t>
  </si>
  <si>
    <t>0173</t>
  </si>
  <si>
    <t>0174</t>
  </si>
  <si>
    <t>0177</t>
  </si>
  <si>
    <t>0178</t>
  </si>
  <si>
    <t>0179</t>
  </si>
  <si>
    <t>0180</t>
  </si>
  <si>
    <t>0181</t>
  </si>
  <si>
    <t>0229</t>
  </si>
  <si>
    <t>0230</t>
  </si>
  <si>
    <t>0231</t>
  </si>
  <si>
    <t>0232</t>
  </si>
  <si>
    <t>0233</t>
  </si>
  <si>
    <t>0234</t>
  </si>
  <si>
    <t>0236</t>
  </si>
  <si>
    <t>0243</t>
  </si>
  <si>
    <t>0244</t>
  </si>
  <si>
    <t>0247</t>
  </si>
  <si>
    <t>0249</t>
  </si>
  <si>
    <t>0250</t>
  </si>
  <si>
    <t>0252</t>
  </si>
  <si>
    <t>0254</t>
  </si>
  <si>
    <t>0257</t>
  </si>
  <si>
    <t>0260</t>
  </si>
  <si>
    <t>0262</t>
  </si>
  <si>
    <t>0268</t>
  </si>
  <si>
    <t>0269</t>
  </si>
  <si>
    <t>0270</t>
  </si>
  <si>
    <t>0271</t>
  </si>
  <si>
    <t>00020210000000000150</t>
  </si>
  <si>
    <t>60420215002040000150</t>
  </si>
  <si>
    <t>00020220000000000150</t>
  </si>
  <si>
    <t>62020220077041153150</t>
  </si>
  <si>
    <t>60720225519040000150</t>
  </si>
  <si>
    <t>62020225555040000150</t>
  </si>
  <si>
    <t>61720229999040018150</t>
  </si>
  <si>
    <t>61820229999040018150</t>
  </si>
  <si>
    <t>61920229999040018150</t>
  </si>
  <si>
    <t>60420229999040065150</t>
  </si>
  <si>
    <t>00020230000000000150</t>
  </si>
  <si>
    <t>60920230024040026150</t>
  </si>
  <si>
    <t>60620230024040028150</t>
  </si>
  <si>
    <t>61720230024040028150</t>
  </si>
  <si>
    <t>61820230024040028150</t>
  </si>
  <si>
    <t>61920230024040028150</t>
  </si>
  <si>
    <t>60920230024040040150</t>
  </si>
  <si>
    <t>60920230024040041150</t>
  </si>
  <si>
    <t>60920230024040042150</t>
  </si>
  <si>
    <t>60120230024040045150</t>
  </si>
  <si>
    <t>60920230024040066150</t>
  </si>
  <si>
    <t>60920230024040147150</t>
  </si>
  <si>
    <t>60120230024040181150</t>
  </si>
  <si>
    <t>60620230024041107150</t>
  </si>
  <si>
    <t>60620230024041108150</t>
  </si>
  <si>
    <t>62020230024041110150</t>
  </si>
  <si>
    <t>60920230024041122150</t>
  </si>
  <si>
    <t>60920230024041209150</t>
  </si>
  <si>
    <t>60620230029040000150</t>
  </si>
  <si>
    <t>60920235084040000150</t>
  </si>
  <si>
    <t>60120235120040000150</t>
  </si>
  <si>
    <t>60920235220040000150</t>
  </si>
  <si>
    <t>60920235250040000150</t>
  </si>
  <si>
    <t>60920235280040000150</t>
  </si>
  <si>
    <t>60920235380040000150</t>
  </si>
  <si>
    <t>60920235462040000150</t>
  </si>
  <si>
    <t>60920239998041157150</t>
  </si>
  <si>
    <t>60620239998041158150</t>
  </si>
  <si>
    <t>00020240000000000150</t>
  </si>
  <si>
    <t>60920249999040063150</t>
  </si>
  <si>
    <t>60120249999040064150</t>
  </si>
  <si>
    <t>60921935250040000150</t>
  </si>
  <si>
    <t>60921935380040000150</t>
  </si>
  <si>
    <t>60621960010040000150</t>
  </si>
  <si>
    <t>60921960010040000150</t>
  </si>
  <si>
    <t>62021960010040000150</t>
  </si>
  <si>
    <t>Субвенции бюджетам городских округов на выполнение передаваемых полномочий субъектов Российской Федерации (выплата пособия на ребенка)</t>
  </si>
  <si>
    <t>Коды</t>
  </si>
  <si>
    <t>Форма по ОКУД</t>
  </si>
  <si>
    <t>0505307</t>
  </si>
  <si>
    <t>Дата</t>
  </si>
  <si>
    <t>Дата формирования</t>
  </si>
  <si>
    <t>Глава по БК</t>
  </si>
  <si>
    <t>по ОКТМО</t>
  </si>
  <si>
    <t>по ОКЕИ</t>
  </si>
  <si>
    <t>384</t>
  </si>
  <si>
    <t>07701000</t>
  </si>
  <si>
    <r>
      <t xml:space="preserve">Наименование бюджета  </t>
    </r>
    <r>
      <rPr>
        <u/>
        <sz val="12"/>
        <color theme="1"/>
        <rFont val="Times New Roman"/>
        <family val="1"/>
        <charset val="204"/>
      </rPr>
      <t>город Ставрополь</t>
    </r>
  </si>
  <si>
    <t>Итого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</si>
  <si>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</si>
  <si>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182100000000000000000190001</t>
  </si>
  <si>
    <t>100100000000000000000190001</t>
  </si>
  <si>
    <t>620100000000000000000190001</t>
  </si>
  <si>
    <t>602110000000000000000190001</t>
  </si>
  <si>
    <t>620110000000000000000190001</t>
  </si>
  <si>
    <t>621110000000000000000190001</t>
  </si>
  <si>
    <t>617110000000000000000190001</t>
  </si>
  <si>
    <t>618110000000000000000190001</t>
  </si>
  <si>
    <t>619110000000000000000190001</t>
  </si>
  <si>
    <t>048110000000000000000190001</t>
  </si>
  <si>
    <t>624110000000000000000190001</t>
  </si>
  <si>
    <t>601110000000000000000190001</t>
  </si>
  <si>
    <t>609110000000000000000190001</t>
  </si>
  <si>
    <t>604110000000000000000190001</t>
  </si>
  <si>
    <t>611110000000000000000190001</t>
  </si>
  <si>
    <t>643110000000000000000190001</t>
  </si>
  <si>
    <t>605110000000000000000190001</t>
  </si>
  <si>
    <t>182110000000000000000190001</t>
  </si>
  <si>
    <t>141110000000000000000190001</t>
  </si>
  <si>
    <t>160110000000000000000190001</t>
  </si>
  <si>
    <t>188110000000000000000190001</t>
  </si>
  <si>
    <t>322110000000000000000190001</t>
  </si>
  <si>
    <t>036110000000000000000190001</t>
  </si>
  <si>
    <t>076110000000000000000190001</t>
  </si>
  <si>
    <t>081110000000000000000190001</t>
  </si>
  <si>
    <t>321110000000000000000190001</t>
  </si>
  <si>
    <t>161110000000000000000190001</t>
  </si>
  <si>
    <t>498110000000000000000190001</t>
  </si>
  <si>
    <t>106110000000000000000190001</t>
  </si>
  <si>
    <t>150110000000000000000190001</t>
  </si>
  <si>
    <t>180110000000000000000190001</t>
  </si>
  <si>
    <t>010110000000000000000190001</t>
  </si>
  <si>
    <t>096110000000000000000190001</t>
  </si>
  <si>
    <t>123110000000000000000190001</t>
  </si>
  <si>
    <t>126110000000000000000190001</t>
  </si>
  <si>
    <t>157110000000000000000190001</t>
  </si>
  <si>
    <t>318110000000000000000190001</t>
  </si>
  <si>
    <t>606110000000000000000190001</t>
  </si>
  <si>
    <t>604200000000000000000190001</t>
  </si>
  <si>
    <t>620200000000000000000190001</t>
  </si>
  <si>
    <t>602200000000000000000190001</t>
  </si>
  <si>
    <t>607200000000000000000190001</t>
  </si>
  <si>
    <t>621200000000000000000190001</t>
  </si>
  <si>
    <t>617200000000000000000190001</t>
  </si>
  <si>
    <t>618200000000000000000190001</t>
  </si>
  <si>
    <t>619200000000000000000190001</t>
  </si>
  <si>
    <t>606200000000000000000190001</t>
  </si>
  <si>
    <t>609200000000000000000190001</t>
  </si>
  <si>
    <t>601200000000000000000190001</t>
  </si>
  <si>
    <t>606210000000000000000190001</t>
  </si>
  <si>
    <t>621210000000000000000190001</t>
  </si>
  <si>
    <t>609210000000000000000190001</t>
  </si>
  <si>
    <t>620210000000000000000190001</t>
  </si>
  <si>
    <t>18210102050010000110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</si>
  <si>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</si>
  <si>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10010302231010000110</t>
  </si>
  <si>
    <t>10010302241010000110</t>
  </si>
  <si>
    <t>10010302251010000110</t>
  </si>
  <si>
    <t>10010302261010000110</t>
  </si>
  <si>
    <t>04811201010010000120</t>
  </si>
  <si>
    <t>04811201030010000120</t>
  </si>
  <si>
    <t>ДОХОДЫ ОТ ОКАЗАНИЯ ПЛАТНЫХ УСЛУГ И КОМПЕНСАЦИИ ЗАТРАТ ГОСУДАРСТВА</t>
  </si>
  <si>
    <t>60611302994040001130</t>
  </si>
  <si>
    <t>0091</t>
  </si>
  <si>
    <t>60720220077041198150</t>
  </si>
  <si>
    <t>Субсидии бюджетам городских округов на софинансирование капитальных вложений в объекты муниципальной собственности (строительство (реконструкция) объектов муниципальных учреждений в сфере культуры)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</si>
  <si>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</si>
  <si>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62020220216040000150</t>
  </si>
  <si>
    <t>62120225232040000150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</si>
  <si>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</si>
  <si>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62020225393040000150</t>
  </si>
  <si>
    <t>Субсидии бюджетам городских округов на реализацию программ формирования современной городской среды</t>
  </si>
  <si>
    <t>60220229999041170150</t>
  </si>
  <si>
    <t>Прочие субсидии бюджетам городских округов (проведение информационно-пропагандистских мероприятий, направленных на профилактику идеологии терроризма)</t>
  </si>
  <si>
    <t>60120229999041204150</t>
  </si>
  <si>
    <t>60920230024041221150</t>
  </si>
  <si>
    <t>602210000000000000000190001</t>
  </si>
  <si>
    <t>60221960010040000150</t>
  </si>
  <si>
    <t>60111610032040000140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</si>
  <si>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</si>
  <si>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60211607010040000140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</si>
  <si>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</si>
  <si>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61711602020020000140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</si>
  <si>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</si>
  <si>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61811602020020000140</t>
  </si>
  <si>
    <t>61911602020020000140</t>
  </si>
  <si>
    <t>62011607010040000140</t>
  </si>
  <si>
    <t>62411607010040000140</t>
  </si>
  <si>
    <t>64311601154010000140</t>
  </si>
  <si>
    <t>60411601154010000140</t>
  </si>
  <si>
    <t>008110000000000000000190001</t>
  </si>
  <si>
    <t>Управление по обеспечению деятельности мировых судей Ставропольского края</t>
  </si>
  <si>
    <t>60220225497040000150</t>
  </si>
  <si>
    <t>Субсидии бюджетам городских округов на реализацию мероприятий по обеспечению жильем молодых семей</t>
  </si>
  <si>
    <t>60720229999041231150</t>
  </si>
  <si>
    <t>Прочие субсидии бюджетам городских округов (комплектование книжных фондов библиотек муниципальных образований)</t>
  </si>
  <si>
    <t>60920235573040000150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</si>
  <si>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</si>
  <si>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0081</t>
  </si>
  <si>
    <t>0093</t>
  </si>
  <si>
    <t>0095</t>
  </si>
  <si>
    <t>0101</t>
  </si>
  <si>
    <t>0105</t>
  </si>
  <si>
    <t>0107</t>
  </si>
  <si>
    <t>0124</t>
  </si>
  <si>
    <t>0140</t>
  </si>
  <si>
    <t>0149</t>
  </si>
  <si>
    <t>0238</t>
  </si>
  <si>
    <t>0242</t>
  </si>
  <si>
    <t>0245</t>
  </si>
  <si>
    <t>0246</t>
  </si>
  <si>
    <t>0248</t>
  </si>
  <si>
    <t>0253</t>
  </si>
  <si>
    <t>0258</t>
  </si>
  <si>
    <t>0285</t>
  </si>
  <si>
    <t>0286</t>
  </si>
  <si>
    <t>0287</t>
  </si>
  <si>
    <t>0288</t>
  </si>
  <si>
    <t>0289</t>
  </si>
  <si>
    <t>0290</t>
  </si>
  <si>
    <t>0291</t>
  </si>
  <si>
    <t>0292</t>
  </si>
  <si>
    <t>Налог, взимаемый с налогоплательщиков, выбравших в качестве объекта налогообложения доходы</t>
  </si>
  <si>
    <t>62110807150010000110</t>
  </si>
  <si>
    <t>Государственная пошлина за выдачу разрешения на установку рекламной конструкции</t>
  </si>
  <si>
    <t>62111109044040101120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</si>
  <si>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право заключения договора на установку и эксплуатацию рекламной конструкции)</t>
  </si>
  <si>
    <t>621100000000000000000190001</t>
  </si>
  <si>
    <t>Прочие доходы от оказания платных услуг (работ) получателями средств бюджетов городских округов (доходы от оказания платных услуг муниципальным казенным учреждением «Многофункциональный центр предоставления государственных и муниципальных услуг в городе Ставрополе»)</t>
  </si>
  <si>
    <t>60111302994040005130</t>
  </si>
  <si>
    <t>Прочие доходы от компенсации затрат бюджетов городских округов (иные доходы)</t>
  </si>
  <si>
    <t>60611302994040005130</t>
  </si>
  <si>
    <t>62411302994040005130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</si>
  <si>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</si>
  <si>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Управление Ставропольского края – государственная жилищная инспекция </t>
  </si>
  <si>
    <t>60211601074010000140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</si>
  <si>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</si>
  <si>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313110000000000000000190001</t>
  </si>
  <si>
    <t>Министерство строительства и архитектуры
Ставропольского края</t>
  </si>
  <si>
    <t>0114</t>
  </si>
  <si>
    <t>0115</t>
  </si>
  <si>
    <t>0116</t>
  </si>
  <si>
    <t>60111607010040000140</t>
  </si>
  <si>
    <t>60911607010040000140</t>
  </si>
  <si>
    <t>62111607010040000140</t>
  </si>
  <si>
    <t>64311607090040005140</t>
  </si>
  <si>
    <t>60211607090040011140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</si>
  <si>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(пени, штрафы, неустойки за нарушение условий договоров аренды земельных участков, государственная собственность на которые не разграничена)</t>
  </si>
  <si>
    <t>60211607090040021140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</si>
  <si>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(пени, штрафы, неустойки за нарушение условий договоров аренды земельных участков, находящихся в собственности городских округов)</t>
  </si>
  <si>
    <t>60211607090040031140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</si>
  <si>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(пени, штрафы, неустойки за нарушение условий договоров аренды имущества, находящегося в муниципальной собственности)</t>
  </si>
  <si>
    <t>60211607090040041140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</si>
  <si>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неустойки за нарушение условий договоров при продаже муниципального имущества, находящегося в собственности городских округов)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</si>
  <si>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</si>
  <si>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62411610031040000140</t>
  </si>
  <si>
    <t>62111610032040000140</t>
  </si>
  <si>
    <t>01011610123010041140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</si>
  <si>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</si>
  <si>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03611610123010041140</t>
  </si>
  <si>
    <t xml:space="preserve">Министерство природных ресурсов и охраны окружающей среды Ставропольского края </t>
  </si>
  <si>
    <t>04811610123010041140</t>
  </si>
  <si>
    <t xml:space="preserve">Департамент Федеральной службы по надзору в сфере природопользования по Северо-Кавказскому федеральному округу </t>
  </si>
  <si>
    <t>07611610123010041140</t>
  </si>
  <si>
    <t>08111610123010041140</t>
  </si>
  <si>
    <t>09611610123010041140</t>
  </si>
  <si>
    <t xml:space="preserve">Управление Федеральной службы по надзору в сфере связи, информационных технологий и массовых коммуникаций по Северо-Кавказскому федеральному округу </t>
  </si>
  <si>
    <t>10611610123010041140</t>
  </si>
  <si>
    <t xml:space="preserve">Межрегиональное территориальное управление Федеральной службы по надзору в сфере транспорта по Северо-Кавказскому федеральному округу </t>
  </si>
  <si>
    <t>12311610123010041140</t>
  </si>
  <si>
    <t>12611610123010041140</t>
  </si>
  <si>
    <t>14111610123010041140</t>
  </si>
  <si>
    <t xml:space="preserve">Управление Федеральной службы по надзору в сфере защиты прав потребителей и благополучия человека по Ставропольскому краю </t>
  </si>
  <si>
    <t>15011610123010041140</t>
  </si>
  <si>
    <t>15711610123010041140</t>
  </si>
  <si>
    <t xml:space="preserve">Управление Федеральной службы государственной статистики по Северо-Кавказскому федеральному округу </t>
  </si>
  <si>
    <t>16011610123010041140</t>
  </si>
  <si>
    <t xml:space="preserve">Межрегиональное управление Федеральной службы по регулированию алкогольного рынка по Северо-Кавказскому федеральному округу </t>
  </si>
  <si>
    <t>16111610123010041140</t>
  </si>
  <si>
    <t>18011610123010041140</t>
  </si>
  <si>
    <t>18211610123010041140</t>
  </si>
  <si>
    <t>18811610123010041140</t>
  </si>
  <si>
    <t>31811610123010041140</t>
  </si>
  <si>
    <t>32111610123010041140</t>
  </si>
  <si>
    <t>32211610123010041140</t>
  </si>
  <si>
    <t xml:space="preserve">Управление Федеральной службы судебных приставов по Ставропольскому краю </t>
  </si>
  <si>
    <t>49811610123010041140</t>
  </si>
  <si>
    <t>60111610123010041140</t>
  </si>
  <si>
    <t>60211610123010041140</t>
  </si>
  <si>
    <t>61711610123010041140</t>
  </si>
  <si>
    <t>61811610123010041140</t>
  </si>
  <si>
    <t>61911610123010041140</t>
  </si>
  <si>
    <t>62011610123010041140</t>
  </si>
  <si>
    <t>62111610123010041140</t>
  </si>
  <si>
    <t>18211610129010000140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</si>
  <si>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</si>
  <si>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00811601333010000140</t>
  </si>
  <si>
    <t>60111701040040000180</t>
  </si>
  <si>
    <t>60620225304040000150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</si>
  <si>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</si>
  <si>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62020229999041238150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</si>
  <si>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</si>
  <si>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60620225255040000150</t>
  </si>
  <si>
    <t>Субвенции бюджетам городских округов на выполнение передаваемых полномочий субъектов Российской Федерации (осуществление отдельных государственных полномочий Ставропольского края по формированию, содержанию и использованию Архивного фонда Ставропольского края)</t>
  </si>
  <si>
    <t>Субвенции бюджетам городских округов на выполнение передаваемых полномочий субъектов Российской Федерации (создание и организация деятельности комиссий по делам несовершеннолетних и защите их прав)</t>
  </si>
  <si>
    <t>Субвенции бюджетам городских округов на выполнение передаваемых полномочий субъектов Российской Федерации (осуществление деятельности по обращению с животными без владельцев)</t>
  </si>
  <si>
    <t>Субвенции бюджетам городских округов на выполнение передаваемых полномочий субъектов Российской Федерации (ежегодная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края)</t>
  </si>
  <si>
    <t>60920235302040000150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</si>
  <si>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</si>
  <si>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60920235469040000150</t>
  </si>
  <si>
    <t>Субвенции бюджетам городских округов на проведение Всероссийской переписи населения 2020 года</t>
  </si>
  <si>
    <t>Единая субвенция бюджетам городских округов (осуществление отдельных государственных полномочий по социальной защите отдельных категорий граждан)</t>
  </si>
  <si>
    <t>Единая субвенция бюджетам городских округов (осуществление отдельных государственных полномочий по социальной поддержке семьи и детей)</t>
  </si>
  <si>
    <t>60620245303040000150</t>
  </si>
  <si>
    <t>60720245454040000150</t>
  </si>
  <si>
    <t>Межбюджетные трансферты, передаваемые бюджетам городских округов на создание модельных муниципальных библиотек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</si>
  <si>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из бюджетов городских округов</t>
  </si>
  <si>
    <t>0175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</si>
  <si>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</si>
  <si>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</si>
  <si>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</si>
  <si>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</si>
  <si>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</si>
  <si>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</si>
  <si>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</si>
  <si>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</si>
  <si>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</si>
  <si>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</si>
  <si>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</si>
  <si>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</si>
  <si>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</si>
  <si>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</si>
  <si>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</si>
  <si>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</si>
  <si>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0200</t>
  </si>
  <si>
    <t>0201</t>
  </si>
  <si>
    <t>0204</t>
  </si>
  <si>
    <t>0205</t>
  </si>
  <si>
    <t>0207</t>
  </si>
  <si>
    <t>0208</t>
  </si>
  <si>
    <t>0209</t>
  </si>
  <si>
    <t>0210</t>
  </si>
  <si>
    <t>0211</t>
  </si>
  <si>
    <t>0213</t>
  </si>
  <si>
    <t>0214</t>
  </si>
  <si>
    <t>0215</t>
  </si>
  <si>
    <t>0216</t>
  </si>
  <si>
    <t>0222</t>
  </si>
  <si>
    <t>0225</t>
  </si>
  <si>
    <t>0226</t>
  </si>
  <si>
    <t>0227</t>
  </si>
  <si>
    <t>0235</t>
  </si>
  <si>
    <t>0237</t>
  </si>
  <si>
    <t>0239</t>
  </si>
  <si>
    <t>0255</t>
  </si>
  <si>
    <t>0256</t>
  </si>
  <si>
    <t>0259</t>
  </si>
  <si>
    <t>0261</t>
  </si>
  <si>
    <t>0263</t>
  </si>
  <si>
    <t>0264</t>
  </si>
  <si>
    <t>0265</t>
  </si>
  <si>
    <t>0266</t>
  </si>
  <si>
    <t>Заместитель главы администрации города Ставрополя, руководитель комитета финансов и бюджета администрации города Ставрополя</t>
  </si>
  <si>
    <t>Н.А. Бондаренко</t>
  </si>
  <si>
    <t>Субвенции бюджетам городских округов на выполнение передаваемых полномочий субъектов Российской Федерации (осуществление отдельных государственных полномочий Ставропольского края по созданию административных комиссий)</t>
  </si>
  <si>
    <t>18210501011010000110</t>
  </si>
  <si>
    <t>18210501021010000110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</si>
  <si>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</si>
  <si>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0293</t>
  </si>
  <si>
    <t>Прочие субсидии бюджетам городских округов (реализация мероприятий по благоустройству территорий в муниципальных округах и городских округах)</t>
  </si>
  <si>
    <t>61711715020040101150</t>
  </si>
  <si>
    <t>61811715020040102150</t>
  </si>
  <si>
    <t>61811715020040103150</t>
  </si>
  <si>
    <t>61911715020040104150</t>
  </si>
  <si>
    <t>61911715020040105150</t>
  </si>
  <si>
    <t>61711715020040301150</t>
  </si>
  <si>
    <t>61811715020040302150</t>
  </si>
  <si>
    <t>61811715020040303150</t>
  </si>
  <si>
    <t>61911715020040304150</t>
  </si>
  <si>
    <t>61911715020040305150</t>
  </si>
  <si>
    <t>Инициативные платежи, зачисляемые в бюджеты городских округов (поступления от физических лиц на реализацию инициативного проекта «Благоустройство территории сквера на пересечении улицы Лермонтова и улицы Ломоносова в городе Ставрополь Ставропольского края»)</t>
  </si>
  <si>
    <t>Инициативные платежи, зачисляемые в бюджеты городских округов (поступления от физических лиц на реализацию инициативного проекта «Благоустройство  сквера на пересечении улицы Руставели и переулка Можайский в городе Ставрополь Ставропольского края»)</t>
  </si>
  <si>
    <t>Инициативные платежи, зачисляемые в бюджеты городских округов (поступления от физических лиц на реализацию инициативного проекта «Благоустройство территории прилегающей к зданию Дома Детского Творчества Октябрьского района по улице Гоголя, 36 в городе Ставрополь Ставропольского края»)</t>
  </si>
  <si>
    <t>Инициативные платежи, зачисляемые в бюджеты городских округов (поступления от физических лиц на реализацию инициативного проекта «Благоустройство сквера по улице Доваторцев, 66/1 в городе Ставрополь Ставропольского края»)</t>
  </si>
  <si>
    <t>Инициативные платежи, зачисляемые в бюджеты городских округов (поступления от физических лиц на реализацию инициативного проекта «Благоустройство территории урочища родники «Корыта» в городе Ставрополь Ставропольского края»)</t>
  </si>
  <si>
    <t>Инициативные платежи, зачисляемые в бюджеты городских округов (поступления от организаций на реализацию инициативного проекта «Благоустройство территории сквера на пересечении улицы Лермонтова и улицы Ломоносова в городе Ставрополь Ставропольского края»)</t>
  </si>
  <si>
    <t>Инициативные платежи, зачисляемые в бюджеты городских округов (поступления от организаций на реализацию инициативного проекта «Благоустройство  сквера на пересечении улицы Руставели и переулка Можайский в городе Ставрополь Ставропольского края»)</t>
  </si>
  <si>
    <t>Инициативные платежи, зачисляемые в бюджеты городских округов (поступления от организаций на реализацию инициативного проекта «Благоустройство территории прилегающей к зданию Дома Детского Творчества Октябрьского района по улице Гоголя, 36 в городе Ставрополь Ставропольского края»)</t>
  </si>
  <si>
    <t>Инициативные платежи, зачисляемые в бюджеты городских округов (поступления от организаций на реализацию инициативного проекта «Благоустройство сквера по улице Доваторцев, 66/1 в городе Ставрополь Ставропольского края»)</t>
  </si>
  <si>
    <t>Инициативные платежи, зачисляемые в бюджеты городских округов (поступления от организаций на реализацию инициативного проекта «Благоустройство территории урочища родники «Корыта» в городе Ставрополь Ставропольского края»)</t>
  </si>
  <si>
    <t>Реестр источников доходов бюджета города Ставрополя на 2022 год и плановый период 2023 и 2024 годов</t>
  </si>
  <si>
    <t>на 2022 г. (очередной финансовый год)</t>
  </si>
  <si>
    <t>на 2023 г. (первый год планового периода)</t>
  </si>
  <si>
    <t xml:space="preserve">на 2024 г. (второй год планового периода) </t>
  </si>
  <si>
    <t xml:space="preserve">18210102080010000110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</si>
  <si>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</si>
  <si>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</si>
  <si>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</si>
  <si>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</si>
  <si>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</si>
  <si>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04811201041010000120
</t>
  </si>
  <si>
    <t xml:space="preserve">Плата за размещение отходов производства
</t>
  </si>
  <si>
    <t>60511301994040002130</t>
  </si>
  <si>
    <t>Комитет экономического развития и торговли администрации города Ставрополя</t>
  </si>
  <si>
    <t>60211302994040005130</t>
  </si>
  <si>
    <t>60911302994040005130</t>
  </si>
  <si>
    <t>62011302994040005130</t>
  </si>
  <si>
    <t>62111302994040005130</t>
  </si>
  <si>
    <t>00811601053010027140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</si>
  <si>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</si>
  <si>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</si>
  <si>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00811601053010059140</t>
  </si>
  <si>
    <t>00811601053010351140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</si>
  <si>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
</t>
  </si>
  <si>
    <t>00811601053019000140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</si>
  <si>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
</t>
  </si>
  <si>
    <t>60111601053010035140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</si>
  <si>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
</t>
  </si>
  <si>
    <t>00811601063010008140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</si>
  <si>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
</t>
  </si>
  <si>
    <t>00811601063010009140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</si>
  <si>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
</t>
  </si>
  <si>
    <t>60111601063010009140</t>
  </si>
  <si>
    <t>60111601063010023140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</si>
  <si>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
</t>
  </si>
  <si>
    <t>00811601063010101140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</si>
  <si>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
</t>
  </si>
  <si>
    <t>60111601063010101140</t>
  </si>
  <si>
    <t>00811601063019000140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</si>
  <si>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
</t>
  </si>
  <si>
    <t>00811601073010017140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</si>
  <si>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
</t>
  </si>
  <si>
    <t>60111601073010017140</t>
  </si>
  <si>
    <t>00811601073010019140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</si>
  <si>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
</t>
  </si>
  <si>
    <t>00811601073010027140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</si>
  <si>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
</t>
  </si>
  <si>
    <t>60111601073010027140</t>
  </si>
  <si>
    <t>00811601073019000140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</si>
  <si>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
</t>
  </si>
  <si>
    <t>00811601083010028140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</si>
  <si>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
</t>
  </si>
  <si>
    <t>00811601083010037140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</si>
  <si>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
</t>
  </si>
  <si>
    <t>00811601083010038140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</si>
  <si>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водных биологических ресурсов)
</t>
  </si>
  <si>
    <t>00811601083010281140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</si>
  <si>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
</t>
  </si>
  <si>
    <t>00811601083019000140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</si>
  <si>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
</t>
  </si>
  <si>
    <t>00811601093019000140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</si>
  <si>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
</t>
  </si>
  <si>
    <t xml:space="preserve">00811601103019000140
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</si>
  <si>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
</t>
  </si>
  <si>
    <t>00811601113010021140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</si>
  <si>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
</t>
  </si>
  <si>
    <t>60111601113019000140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</si>
  <si>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
</t>
  </si>
  <si>
    <t>00811601133019000140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</si>
  <si>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
</t>
  </si>
  <si>
    <t>00811601143010002140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</si>
  <si>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
</t>
  </si>
  <si>
    <t>00811601143010101140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</si>
  <si>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
</t>
  </si>
  <si>
    <t>00811601143010102140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</si>
  <si>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
</t>
  </si>
  <si>
    <t>00811601143010401140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</si>
  <si>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
</t>
  </si>
  <si>
    <t>00811601143019000140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</si>
  <si>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
</t>
  </si>
  <si>
    <t>60111601143010002140</t>
  </si>
  <si>
    <t>00811601153010003140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</si>
  <si>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
</t>
  </si>
  <si>
    <t>00811601153010005140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</si>
  <si>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
</t>
  </si>
  <si>
    <t>00811601153010006140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</si>
  <si>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</t>
  </si>
  <si>
    <t>00811601153010012140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</si>
  <si>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
</t>
  </si>
  <si>
    <t>00811601153019000140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</si>
  <si>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</si>
  <si>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</si>
  <si>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>00811601173010007140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</si>
  <si>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
</t>
  </si>
  <si>
    <t>00811601173010008140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</si>
  <si>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
</t>
  </si>
  <si>
    <t>00811601173019000140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</si>
  <si>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
</t>
  </si>
  <si>
    <t>00811601183010000140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</si>
  <si>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</si>
  <si>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>00811601193010005140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</si>
  <si>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
</t>
  </si>
  <si>
    <t>00811601193010007140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</si>
  <si>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
</t>
  </si>
  <si>
    <t>00811601193010012140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</si>
  <si>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
</t>
  </si>
  <si>
    <t>00811601193010013140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</si>
  <si>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
</t>
  </si>
  <si>
    <t>00811601193010020140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</si>
  <si>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
</t>
  </si>
  <si>
    <t>00811601193010028140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</si>
  <si>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
</t>
  </si>
  <si>
    <t>00811601193010029140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</si>
  <si>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
</t>
  </si>
  <si>
    <t>00811601193010030140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</si>
  <si>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
</t>
  </si>
  <si>
    <t>60111601193010030140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</si>
  <si>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
</t>
  </si>
  <si>
    <t>00811601193010401140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</si>
  <si>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
</t>
  </si>
  <si>
    <t>00811601193019000140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</si>
  <si>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
</t>
  </si>
  <si>
    <t>12611601193019000140</t>
  </si>
  <si>
    <t>60111601193019000140</t>
  </si>
  <si>
    <t>00811601203010007140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</si>
  <si>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
</t>
  </si>
  <si>
    <t>00811601203010008140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</si>
  <si>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
</t>
  </si>
  <si>
    <t>00811601203010013140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</si>
  <si>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
</t>
  </si>
  <si>
    <t>00811601203010021140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</si>
  <si>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
</t>
  </si>
  <si>
    <t>00811601203019000140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</si>
  <si>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
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</si>
  <si>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</si>
  <si>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>12611601133019000140</t>
  </si>
  <si>
    <t>12611601203019000140</t>
  </si>
  <si>
    <t>60111601203010021140</t>
  </si>
  <si>
    <t>60111601203019000140</t>
  </si>
  <si>
    <t>60111602010020000140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</si>
  <si>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</si>
  <si>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60211607090040051140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</si>
  <si>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неустойки за нарушение условий договоров при продаже земельных участков, находящихся в собственности городских округов)</t>
  </si>
  <si>
    <t>60111105034040000120</t>
  </si>
  <si>
    <t>60611705040040005180</t>
  </si>
  <si>
    <t>Прочие неналоговые доходы бюджетов городских округов (иные доходы)</t>
  </si>
  <si>
    <t>60911302994040003130</t>
  </si>
  <si>
    <t>Прочие доходы от компенсации затрат бюджетов городских округов (возврат остатков субсидий, субвенций и иных межбюджетных трансфертов, имеющие целевое назначение, прошлых лет, полученных за счет средств бюджета субъекта)</t>
  </si>
  <si>
    <t>60911302994040004130</t>
  </si>
  <si>
    <t>Прочие доходы от компенсации затрат бюджетов городских округов (возврат остатков субсидий, субвенций и иных межбюджетных трансфертов, имеющие целевое назначение, прошлых лет, полученных за счет средств федерального бюджета)</t>
  </si>
  <si>
    <t>Кассовые поступления в текущем финансовом году (по состоянию на "_01_" октября 2021 г.)</t>
  </si>
  <si>
    <t>Прогноз доходов бюджета на 2021 г. (текущий финансовый год)</t>
  </si>
  <si>
    <t>18210503020010000110</t>
  </si>
  <si>
    <t xml:space="preserve">Единый сельскохозяйственный налог (за налоговые периоды, истекшие до 1 января 2011 года)
</t>
  </si>
  <si>
    <t xml:space="preserve">18210501012010000110
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</si>
  <si>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</si>
  <si>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18210501022010000110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</si>
  <si>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</si>
  <si>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18210501050010000110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</si>
  <si>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</si>
  <si>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011110000000000000000190001</t>
  </si>
  <si>
    <t>01111105012040000120</t>
  </si>
  <si>
    <t>Министерство имущественных отношений Ставропольского края</t>
  </si>
  <si>
    <t xml:space="preserve">04811201042010000120
</t>
  </si>
  <si>
    <t xml:space="preserve">Плата за размещение твердых коммунальных отходов
</t>
  </si>
  <si>
    <t>62111301994040005130</t>
  </si>
  <si>
    <t>Прочие доходы от оказания платных услуг (работ) получателями средств бюджетов городских округов (доходы от оказания платных услуг муниципальным казенным учреждением «Управление капитального строительства города Ставрополя»)</t>
  </si>
  <si>
    <t>60511302994040001130</t>
  </si>
  <si>
    <t>62111302994040001130</t>
  </si>
  <si>
    <t>60611302994040003130</t>
  </si>
  <si>
    <t>62011302994040003130</t>
  </si>
  <si>
    <t>61811302994040005130</t>
  </si>
  <si>
    <t>60111601053010027140</t>
  </si>
  <si>
    <t>60111601053019000140</t>
  </si>
  <si>
    <t>60111601063010003140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</si>
  <si>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законодательства в области обеспечения санитарно-эпидемиологического благополучия населения)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</si>
  <si>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
</t>
  </si>
  <si>
    <t xml:space="preserve">00811601063010091140
</t>
  </si>
  <si>
    <t>60111601063019000140</t>
  </si>
  <si>
    <t>00811601073010012140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</si>
  <si>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нарушение авторских и смежных прав, изобретательских и патентных прав)
</t>
  </si>
  <si>
    <t>148110000000000000000190001</t>
  </si>
  <si>
    <t>14811601133010025140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</si>
  <si>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требований законодательства о хранении документов и информации, содержащейся в информационных системах)
</t>
  </si>
  <si>
    <t>Министерство труда и социальной защиты Ставропольского края</t>
  </si>
  <si>
    <t xml:space="preserve">00811601143010016140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</si>
  <si>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
</t>
  </si>
  <si>
    <t>00811601143010171140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</si>
  <si>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</si>
  <si>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
</t>
  </si>
  <si>
    <t xml:space="preserve">03611601193010009140
</t>
  </si>
  <si>
    <t>075110000000000000000190001</t>
  </si>
  <si>
    <t>07511601193010030140</t>
  </si>
  <si>
    <t>Министерство образование Ставропольского края</t>
  </si>
  <si>
    <t>03611601193019000140</t>
  </si>
  <si>
    <t>07511601193019000140</t>
  </si>
  <si>
    <t>31311601193019000140</t>
  </si>
  <si>
    <t>00811601203010006140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</si>
  <si>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
</t>
  </si>
  <si>
    <t>03611601203019000140</t>
  </si>
  <si>
    <t>105110000000000000000190001</t>
  </si>
  <si>
    <t>10511601203019000140</t>
  </si>
  <si>
    <t>Министерство финансов Ставропольского края</t>
  </si>
  <si>
    <t>31311601203019000140</t>
  </si>
  <si>
    <t>61711607010040000140</t>
  </si>
  <si>
    <t>61811607010040000140</t>
  </si>
  <si>
    <t>61911607010040000140</t>
  </si>
  <si>
    <t>60111607090040005140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</si>
  <si>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(иные пени, штрафы, неустойки) </t>
  </si>
  <si>
    <t>600110000000000000000190001</t>
  </si>
  <si>
    <t>Ставропольская городская Дума</t>
  </si>
  <si>
    <t>60011610031040000140</t>
  </si>
  <si>
    <t>61911610031040000140</t>
  </si>
  <si>
    <t>62011610061040000140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</si>
  <si>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</si>
  <si>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Главное управление Министерства внутренних дел Российской Федерации по Ставропольскому краю, Управление Министерства внутренних дел Российской Федерации по городу Ставрополю и Ставропольский линейный отдел Министерства внутренних дел Российской Федерации на транспорте</t>
  </si>
  <si>
    <t>31311610123010041140</t>
  </si>
  <si>
    <t>60011610123010041140</t>
  </si>
  <si>
    <t>62411610123010041140</t>
  </si>
  <si>
    <t xml:space="preserve">Комитет по делам гражданской обороны и чрезвычайным ситуациям администрации города Ставрополя  </t>
  </si>
  <si>
    <t>999110000000000000000190001</t>
  </si>
  <si>
    <t>99911610123010041140</t>
  </si>
  <si>
    <t>Центральный банк Российской Федерации</t>
  </si>
  <si>
    <t>60911701040040000180</t>
  </si>
  <si>
    <t>61911701040040000180</t>
  </si>
  <si>
    <t>62120225305040000150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</si>
  <si>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</si>
  <si>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62020225418040000150
</t>
  </si>
  <si>
    <t xml:space="preserve"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
</t>
  </si>
  <si>
    <t>60620229999041151150</t>
  </si>
  <si>
    <t>Прочие субсидии бюджетам городских округов (проведение капитального ремонта зданий и сооружений муниципальных образовательных организаций)</t>
  </si>
  <si>
    <t>61820229999041238150</t>
  </si>
  <si>
    <t>Прочие субсидии (реализация мероприятий по благоустройству территорий в муниципальных округах и городских округах)</t>
  </si>
  <si>
    <t>60120230024040047150</t>
  </si>
  <si>
    <t>60920235404040000150</t>
  </si>
  <si>
    <t xml:space="preserve">Субвенции бюджетам городских округов на оказание государственной социальной помощи на основании социального контракта отдельным категориям граждан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</si>
  <si>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</si>
  <si>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60620249999041249150</t>
  </si>
  <si>
    <t>Прочие межбюджетные трансферты, передаваемые бюджетам городских округов (проведение антитеррористических мероприятий в муниципальных образовательных организациях)</t>
  </si>
  <si>
    <t>60420249999041255150</t>
  </si>
  <si>
    <t>Прочие межбюджетные трансферты, передаваемые бюджетам городских округов (осуществление выплаты лицам, входящим в муниципальные управленческие команды Ставропольского края, поощрения за достижение в 2020 году Ставропольским краем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Федерации)</t>
  </si>
  <si>
    <t xml:space="preserve">62121925021040000150
</t>
  </si>
  <si>
    <t xml:space="preserve">Возврат остатков субсидий на стимулирование программ развития жилищного строительства субъектов Российской Федерации из бюджетов городских округов
</t>
  </si>
  <si>
    <t xml:space="preserve">60921925302040000150
</t>
  </si>
  <si>
    <t xml:space="preserve">Возврат остатков субсидий на осуществление ежемесячных выплат на детей в возрасте от трех до семи лет включительно из бюджетов городских округов
</t>
  </si>
  <si>
    <t>60921935302040000150</t>
  </si>
  <si>
    <t xml:space="preserve">Возврат остатков субвенций на осуществление ежемесячных выплат на детей в возрасте от трех до семи лет включительно из бюджетов городских округов
</t>
  </si>
  <si>
    <t xml:space="preserve">60921935573040000150
</t>
  </si>
  <si>
    <t xml:space="preserve"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городских округов
</t>
  </si>
  <si>
    <t xml:space="preserve">62021945393040000150
</t>
  </si>
  <si>
    <t>604210000000000000000190001</t>
  </si>
  <si>
    <t>60421960010040000150</t>
  </si>
  <si>
    <t>Субсидии бюджетам городских округов на поддержку отрасли культуры</t>
  </si>
  <si>
    <t>Прочие субсидии бюджетам городских округов (предоставление молодым семьям социальных выплат на приобретение (строительство) жилья)</t>
  </si>
  <si>
    <t>60620229999041214150</t>
  </si>
  <si>
    <t>Прочие субсидии бюджетам городских округов (проведение антитеррористических мероприятий в муниципальных образовательных организациях)</t>
  </si>
  <si>
    <t>61920229999041254150</t>
  </si>
  <si>
    <t>Прочие субсидии бюджетам городских округов (реализация инициативных проектов)</t>
  </si>
  <si>
    <t xml:space="preserve">62120225520040000150
</t>
  </si>
  <si>
    <t xml:space="preserve"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
</t>
  </si>
  <si>
    <t xml:space="preserve">60620225173040000150
</t>
  </si>
  <si>
    <t>60620230024041256150</t>
  </si>
  <si>
    <t>Субвенции бюджетам городских округов на выполнение передаваемых полномочий субъектов Российской Федерации (обеспечение отдыха и оздоровления детей)</t>
  </si>
  <si>
    <t>60920230024041260150</t>
  </si>
  <si>
    <t>Субвенции бюджетам городских округов на выполнение передаваемых полномочий субъектов Российской Федерации (осуществление выплаты социального пособия на погребение)</t>
  </si>
  <si>
    <t>60620235303040000150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</si>
  <si>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</si>
  <si>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61911715020040101150</t>
  </si>
  <si>
    <t>Инициативные платежи, зачисляемые в бюджеты городских округов (поступления от физических лиц на реализацию инициативного проекта «Благоустройство зоны отдыха «Ореховая роща» в районе домов № 3/1, № 5 «А», № 5 «Б», № 7 «А», № 7/1, № 7/2, № 7/3;  № 9/1, № 9/2 по просп. Ворошилова города Ставрополя Ставропольского края»)</t>
  </si>
  <si>
    <t>61911715020040301150</t>
  </si>
  <si>
    <t>Инициативные платежи, зачисляемые в бюджеты городских округов (поступления от организаций на реализацию инициативного проекта «Благоустройство зоны отдыха «Ореховая роща» в районе домов № 3/1, № 5 «А», № 5 «Б», № 7 «А», № 7/1, № 7/2, № 7/3;  № 9/1, № 9/2 по просп. Ворошилова города Ставрополя Ставропольского края»)</t>
  </si>
  <si>
    <t>0028</t>
  </si>
  <si>
    <t>0029</t>
  </si>
  <si>
    <t>0035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</si>
  <si>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</si>
  <si>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</si>
  <si>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</si>
  <si>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</si>
  <si>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</si>
  <si>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</si>
  <si>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</si>
  <si>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</si>
  <si>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</si>
  <si>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</si>
  <si>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0063</t>
  </si>
  <si>
    <t>0068</t>
  </si>
  <si>
    <t>0071</t>
  </si>
  <si>
    <t>0072</t>
  </si>
  <si>
    <t>0078</t>
  </si>
  <si>
    <t>0092</t>
  </si>
  <si>
    <t>0098</t>
  </si>
  <si>
    <t>0111</t>
  </si>
  <si>
    <t>0126</t>
  </si>
  <si>
    <t>0127</t>
  </si>
  <si>
    <t>0128</t>
  </si>
  <si>
    <t>0133</t>
  </si>
  <si>
    <t>0139</t>
  </si>
  <si>
    <t>0143</t>
  </si>
  <si>
    <t>0148</t>
  </si>
  <si>
    <t>0156</t>
  </si>
  <si>
    <t>0159</t>
  </si>
  <si>
    <t>0160</t>
  </si>
  <si>
    <t>0168</t>
  </si>
  <si>
    <t>0176</t>
  </si>
  <si>
    <t>0182</t>
  </si>
  <si>
    <t>0199</t>
  </si>
  <si>
    <t>0202</t>
  </si>
  <si>
    <t>0203</t>
  </si>
  <si>
    <t>0206</t>
  </si>
  <si>
    <t>0212</t>
  </si>
  <si>
    <t>0217</t>
  </si>
  <si>
    <t>0218</t>
  </si>
  <si>
    <t>0219</t>
  </si>
  <si>
    <t>0220</t>
  </si>
  <si>
    <t>0221</t>
  </si>
  <si>
    <t>0223</t>
  </si>
  <si>
    <t>0224</t>
  </si>
  <si>
    <t>0228</t>
  </si>
  <si>
    <t>0240</t>
  </si>
  <si>
    <t>0241</t>
  </si>
  <si>
    <t>0251</t>
  </si>
  <si>
    <t>0267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</si>
  <si>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</si>
  <si>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</si>
  <si>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</si>
  <si>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</si>
  <si>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</si>
  <si>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</si>
  <si>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</si>
  <si>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</si>
  <si>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</si>
  <si>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</si>
  <si>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</si>
  <si>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</si>
  <si>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</si>
  <si>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</si>
  <si>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</si>
  <si>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</si>
  <si>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</si>
  <si>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</si>
  <si>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</si>
  <si>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</si>
  <si>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</si>
  <si>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</si>
  <si>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</si>
  <si>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</si>
  <si>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</si>
  <si>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</si>
  <si>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</si>
  <si>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</si>
  <si>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</si>
  <si>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</si>
  <si>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</si>
  <si>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</si>
  <si>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</si>
  <si>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</si>
  <si>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</si>
  <si>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</si>
  <si>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</si>
  <si>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</si>
  <si>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</si>
  <si>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</si>
  <si>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</si>
  <si>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</si>
  <si>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</si>
  <si>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</si>
  <si>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</si>
  <si>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</si>
  <si>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</si>
  <si>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</si>
  <si>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</si>
  <si>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</si>
  <si>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</si>
  <si>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</si>
  <si>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</si>
  <si>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</si>
  <si>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</si>
  <si>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</si>
  <si>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</si>
  <si>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</si>
  <si>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</si>
  <si>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Северо-Кавказское межрегиональное управление Федеральной службы по надзору в сфере природо-пользования</t>
  </si>
  <si>
    <t>Субсидии бюджетам городских округов на 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</si>
  <si>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 xml:space="preserve"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
</t>
  </si>
  <si>
    <t xml:space="preserve"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
</t>
  </si>
  <si>
    <t xml:space="preserve">Возврат остатков иных межбюджетных трансфертов на финансовое обеспечение дорожной деятельности в рамках реализации национального проекта «Безопасные и качественные автомобильные дороги» из бюджетов городских округов
</t>
  </si>
  <si>
    <t xml:space="preserve">убсидии бюджетам городских округов на создание детских технопарков «Кванториум»
</t>
  </si>
  <si>
    <t>на 03.11.2021 г.</t>
  </si>
  <si>
    <t>03.11.2021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</si>
</sst>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Fill="1"/>
    <xf numFmtId="0" fontId="3" fillId="0" borderId="0" xfId="0" applyFont="1" applyAlignment="1">
      <alignment horizontal="center" wrapText="1"/>
    </xf>
    <xf numFmtId="4" fontId="2" fillId="0" borderId="0" xfId="0" applyNumberFormat="1" applyFont="1" applyFill="1" applyBorder="1"/>
    <xf numFmtId="0" fontId="5" fillId="0" borderId="1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0" fontId="6" fillId="0" borderId="2" xfId="0" applyNumberFormat="1" applyFont="1" applyFill="1" applyBorder="1" applyAlignment="1">
      <alignment horizontal="right"/>
    </xf>
    <xf numFmtId="49" fontId="6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4" fontId="2" fillId="0" borderId="0" xfId="0" applyNumberFormat="1" applyFont="1"/>
    <xf numFmtId="4" fontId="0" fillId="0" borderId="0" xfId="0" applyNumberFormat="1"/>
    <xf numFmtId="0" fontId="5" fillId="0" borderId="0" xfId="0" applyFont="1" applyFill="1"/>
    <xf numFmtId="4" fontId="2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4" fontId="10" fillId="0" borderId="0" xfId="0" applyNumberFormat="1" applyFont="1"/>
    <xf numFmtId="0" fontId="2" fillId="0" borderId="4" xfId="0" applyFont="1" applyFill="1" applyBorder="1" applyAlignment="1">
      <alignment vertical="top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0" fontId="7" fillId="0" borderId="6" xfId="0" applyFont="1" applyFill="1" applyBorder="1" applyAlignment="1">
      <alignment horizontal="right" vertical="top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7"/>
  <sheetViews>
    <sheetView tabSelected="1" view="pageBreakPreview" topLeftCell="B314" zoomScale="136" zoomScaleSheetLayoutView="136" workbookViewId="0">
      <selection activeCell="E313" sqref="E313"/>
    </sheetView>
  </sheetViews>
  <sheetFormatPr defaultRowHeight="15"/>
  <cols>
    <col min="1" max="1" width="9.85546875" customWidth="1"/>
    <col min="2" max="2" width="20.5703125" customWidth="1"/>
    <col min="3" max="3" width="17.42578125" customWidth="1"/>
    <col min="4" max="4" width="27.7109375" customWidth="1"/>
    <col min="5" max="5" width="15.42578125" customWidth="1"/>
    <col min="6" max="6" width="6.28515625" customWidth="1"/>
    <col min="7" max="7" width="11.28515625" customWidth="1"/>
    <col min="8" max="8" width="13.140625" customWidth="1"/>
    <col min="9" max="11" width="11" customWidth="1"/>
    <col min="12" max="12" width="6.7109375" customWidth="1"/>
    <col min="13" max="13" width="10.42578125" customWidth="1"/>
    <col min="14" max="14" width="11" customWidth="1"/>
    <col min="15" max="15" width="11.42578125" customWidth="1"/>
    <col min="16" max="16" width="14.7109375" customWidth="1"/>
    <col min="17" max="17" width="13.28515625" customWidth="1"/>
  </cols>
  <sheetData>
    <row r="1" spans="1:11" ht="24.6" customHeight="1"/>
    <row r="2" spans="1:11" ht="15.75">
      <c r="A2" s="36" t="s">
        <v>673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5.75">
      <c r="A3" s="6"/>
      <c r="B3" s="6"/>
      <c r="C3" s="6"/>
      <c r="D3" s="6"/>
      <c r="E3" s="6"/>
      <c r="F3" s="6"/>
      <c r="G3" s="6"/>
      <c r="H3" s="6"/>
      <c r="I3" s="14"/>
      <c r="J3" s="15"/>
      <c r="K3" s="8" t="s">
        <v>370</v>
      </c>
    </row>
    <row r="4" spans="1:11" ht="15.75">
      <c r="A4" s="6"/>
      <c r="B4" s="6"/>
      <c r="C4" s="6"/>
      <c r="D4" s="6"/>
      <c r="E4" s="6"/>
      <c r="F4" s="6"/>
      <c r="G4" s="6"/>
      <c r="H4" s="6"/>
      <c r="I4" s="14"/>
      <c r="J4" s="9" t="s">
        <v>371</v>
      </c>
      <c r="K4" s="10" t="s">
        <v>372</v>
      </c>
    </row>
    <row r="5" spans="1:11" ht="15.75">
      <c r="A5" s="6"/>
      <c r="B5" s="6"/>
      <c r="C5" s="6"/>
      <c r="D5" s="6"/>
      <c r="E5" s="6"/>
      <c r="F5" s="6"/>
      <c r="G5" s="6"/>
      <c r="H5" s="6"/>
      <c r="I5" s="14"/>
      <c r="J5" s="9" t="s">
        <v>373</v>
      </c>
      <c r="K5" s="10" t="s">
        <v>1061</v>
      </c>
    </row>
    <row r="6" spans="1:11" ht="15.75">
      <c r="A6" s="6"/>
      <c r="B6" s="6"/>
      <c r="C6" s="6"/>
      <c r="D6" s="6"/>
      <c r="E6" s="14" t="s">
        <v>1060</v>
      </c>
      <c r="F6" s="6"/>
      <c r="G6" s="6"/>
      <c r="H6" s="6"/>
      <c r="I6" s="37" t="s">
        <v>374</v>
      </c>
      <c r="J6" s="38"/>
      <c r="K6" s="10" t="s">
        <v>1061</v>
      </c>
    </row>
    <row r="7" spans="1:11" ht="15.75">
      <c r="A7" s="44" t="s">
        <v>9</v>
      </c>
      <c r="B7" s="44"/>
      <c r="C7" s="44"/>
      <c r="D7" s="44"/>
      <c r="E7" s="6"/>
      <c r="F7" s="6"/>
      <c r="G7" s="6"/>
      <c r="H7" s="6"/>
      <c r="I7" s="14"/>
      <c r="J7" s="12" t="s">
        <v>375</v>
      </c>
      <c r="K7" s="13"/>
    </row>
    <row r="8" spans="1:11" ht="15.75">
      <c r="A8" s="44" t="s">
        <v>380</v>
      </c>
      <c r="B8" s="44"/>
      <c r="C8" s="44"/>
      <c r="D8" s="16"/>
      <c r="E8" s="6"/>
      <c r="F8" s="6"/>
      <c r="G8" s="6"/>
      <c r="H8" s="6"/>
      <c r="I8" s="14"/>
      <c r="J8" s="9" t="s">
        <v>376</v>
      </c>
      <c r="K8" s="10" t="s">
        <v>379</v>
      </c>
    </row>
    <row r="9" spans="1:11" ht="15.75">
      <c r="A9" s="44" t="s">
        <v>8</v>
      </c>
      <c r="B9" s="44"/>
      <c r="C9" s="44"/>
      <c r="D9" s="6"/>
      <c r="E9" s="4"/>
      <c r="F9" s="4"/>
      <c r="G9" s="4"/>
      <c r="H9" s="4"/>
      <c r="I9" s="14"/>
      <c r="J9" s="11" t="s">
        <v>377</v>
      </c>
      <c r="K9" s="10" t="s">
        <v>378</v>
      </c>
    </row>
    <row r="11" spans="1:11">
      <c r="A11" s="40" t="s">
        <v>0</v>
      </c>
      <c r="B11" s="40" t="s">
        <v>1</v>
      </c>
      <c r="C11" s="39" t="s">
        <v>4</v>
      </c>
      <c r="D11" s="39"/>
      <c r="E11" s="40" t="s">
        <v>5</v>
      </c>
      <c r="F11" s="40" t="s">
        <v>6</v>
      </c>
      <c r="G11" s="40" t="s">
        <v>824</v>
      </c>
      <c r="H11" s="40" t="s">
        <v>823</v>
      </c>
      <c r="I11" s="39" t="s">
        <v>7</v>
      </c>
      <c r="J11" s="39"/>
      <c r="K11" s="39"/>
    </row>
    <row r="12" spans="1:11" ht="90.75" customHeight="1">
      <c r="A12" s="39"/>
      <c r="B12" s="39"/>
      <c r="C12" s="1" t="s">
        <v>2</v>
      </c>
      <c r="D12" s="2" t="s">
        <v>3</v>
      </c>
      <c r="E12" s="39"/>
      <c r="F12" s="39"/>
      <c r="G12" s="39"/>
      <c r="H12" s="39"/>
      <c r="I12" s="21" t="s">
        <v>674</v>
      </c>
      <c r="J12" s="21" t="s">
        <v>675</v>
      </c>
      <c r="K12" s="21" t="s">
        <v>676</v>
      </c>
    </row>
    <row r="13" spans="1:11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</row>
    <row r="14" spans="1:11" ht="25.9" customHeight="1">
      <c r="A14" s="23"/>
      <c r="B14" s="24" t="s">
        <v>10</v>
      </c>
      <c r="C14" s="25" t="s">
        <v>11</v>
      </c>
      <c r="D14" s="26"/>
      <c r="E14" s="26"/>
      <c r="F14" s="27" t="s">
        <v>168</v>
      </c>
      <c r="G14" s="20">
        <f>G15+G16+G17+G18+G19</f>
        <v>3033175.68</v>
      </c>
      <c r="H14" s="20">
        <f t="shared" ref="H14:K14" si="0">H15+H16+H17+H18+H19</f>
        <v>2006341.78</v>
      </c>
      <c r="I14" s="20">
        <f t="shared" si="0"/>
        <v>3078312</v>
      </c>
      <c r="J14" s="20">
        <f t="shared" si="0"/>
        <v>3178178</v>
      </c>
      <c r="K14" s="20">
        <f t="shared" si="0"/>
        <v>3284865</v>
      </c>
    </row>
    <row r="15" spans="1:11" ht="99.75" customHeight="1">
      <c r="A15" s="23" t="s">
        <v>383</v>
      </c>
      <c r="B15" s="26"/>
      <c r="C15" s="28" t="s">
        <v>12</v>
      </c>
      <c r="D15" s="24" t="s">
        <v>13</v>
      </c>
      <c r="E15" s="24" t="s">
        <v>14</v>
      </c>
      <c r="F15" s="27" t="s">
        <v>169</v>
      </c>
      <c r="G15" s="20">
        <v>2953787.68</v>
      </c>
      <c r="H15" s="20">
        <v>1834215.53</v>
      </c>
      <c r="I15" s="20">
        <v>2894816</v>
      </c>
      <c r="J15" s="20">
        <v>2985508</v>
      </c>
      <c r="K15" s="20">
        <v>3082175</v>
      </c>
    </row>
    <row r="16" spans="1:11" ht="158.25" customHeight="1">
      <c r="A16" s="23" t="s">
        <v>383</v>
      </c>
      <c r="B16" s="26"/>
      <c r="C16" s="28" t="s">
        <v>15</v>
      </c>
      <c r="D16" s="24" t="s">
        <v>16</v>
      </c>
      <c r="E16" s="24" t="s">
        <v>14</v>
      </c>
      <c r="F16" s="27" t="s">
        <v>170</v>
      </c>
      <c r="G16" s="20">
        <v>37172</v>
      </c>
      <c r="H16" s="20">
        <v>31942.18</v>
      </c>
      <c r="I16" s="20">
        <v>54478</v>
      </c>
      <c r="J16" s="20">
        <v>57202</v>
      </c>
      <c r="K16" s="20">
        <v>60177</v>
      </c>
    </row>
    <row r="17" spans="1:11" ht="64.5" customHeight="1">
      <c r="A17" s="23" t="s">
        <v>383</v>
      </c>
      <c r="B17" s="26"/>
      <c r="C17" s="28" t="s">
        <v>17</v>
      </c>
      <c r="D17" s="24" t="s">
        <v>18</v>
      </c>
      <c r="E17" s="24" t="s">
        <v>14</v>
      </c>
      <c r="F17" s="27" t="s">
        <v>171</v>
      </c>
      <c r="G17" s="20">
        <v>42216</v>
      </c>
      <c r="H17" s="20">
        <v>79585.83</v>
      </c>
      <c r="I17" s="20">
        <v>33510</v>
      </c>
      <c r="J17" s="20">
        <v>35185</v>
      </c>
      <c r="K17" s="20">
        <v>37015</v>
      </c>
    </row>
    <row r="18" spans="1:11" ht="75" customHeight="1">
      <c r="A18" s="23" t="s">
        <v>383</v>
      </c>
      <c r="B18" s="26"/>
      <c r="C18" s="28" t="s">
        <v>436</v>
      </c>
      <c r="D18" s="24" t="s">
        <v>437</v>
      </c>
      <c r="E18" s="24" t="s">
        <v>14</v>
      </c>
      <c r="F18" s="27" t="s">
        <v>172</v>
      </c>
      <c r="G18" s="20">
        <v>0</v>
      </c>
      <c r="H18" s="20">
        <v>0.15</v>
      </c>
      <c r="I18" s="20">
        <v>0</v>
      </c>
      <c r="J18" s="20">
        <v>0</v>
      </c>
      <c r="K18" s="20">
        <v>0</v>
      </c>
    </row>
    <row r="19" spans="1:11" ht="132.75" customHeight="1">
      <c r="A19" s="23" t="s">
        <v>383</v>
      </c>
      <c r="B19" s="26"/>
      <c r="C19" s="28" t="s">
        <v>677</v>
      </c>
      <c r="D19" s="24" t="s">
        <v>678</v>
      </c>
      <c r="E19" s="24" t="s">
        <v>14</v>
      </c>
      <c r="F19" s="27" t="s">
        <v>173</v>
      </c>
      <c r="G19" s="20">
        <v>0</v>
      </c>
      <c r="H19" s="20">
        <v>60598.09</v>
      </c>
      <c r="I19" s="20">
        <v>95508</v>
      </c>
      <c r="J19" s="20">
        <v>100283</v>
      </c>
      <c r="K19" s="20">
        <v>105498</v>
      </c>
    </row>
    <row r="20" spans="1:11" ht="72">
      <c r="A20" s="23"/>
      <c r="B20" s="24" t="s">
        <v>19</v>
      </c>
      <c r="C20" s="25" t="s">
        <v>20</v>
      </c>
      <c r="D20" s="26"/>
      <c r="E20" s="26"/>
      <c r="F20" s="27" t="s">
        <v>174</v>
      </c>
      <c r="G20" s="20">
        <f>G21+G22+G23+G24</f>
        <v>24588.81</v>
      </c>
      <c r="H20" s="20">
        <f t="shared" ref="H20:K20" si="1">H21+H22+H23+H24</f>
        <v>18233.439999999999</v>
      </c>
      <c r="I20" s="20">
        <f t="shared" si="1"/>
        <v>26103.55</v>
      </c>
      <c r="J20" s="20">
        <f t="shared" si="1"/>
        <v>25682.100000000002</v>
      </c>
      <c r="K20" s="20">
        <f t="shared" si="1"/>
        <v>25485.47</v>
      </c>
    </row>
    <row r="21" spans="1:11" ht="154.5" customHeight="1">
      <c r="A21" s="23" t="s">
        <v>384</v>
      </c>
      <c r="B21" s="26"/>
      <c r="C21" s="28" t="s">
        <v>438</v>
      </c>
      <c r="D21" s="24" t="s">
        <v>679</v>
      </c>
      <c r="E21" s="24" t="s">
        <v>21</v>
      </c>
      <c r="F21" s="27" t="s">
        <v>175</v>
      </c>
      <c r="G21" s="20">
        <v>11187.91</v>
      </c>
      <c r="H21" s="20">
        <v>8270.18</v>
      </c>
      <c r="I21" s="20">
        <v>11802.22</v>
      </c>
      <c r="J21" s="20">
        <v>11490.11</v>
      </c>
      <c r="K21" s="20">
        <v>11220.93</v>
      </c>
    </row>
    <row r="22" spans="1:11" ht="183" customHeight="1">
      <c r="A22" s="23" t="s">
        <v>384</v>
      </c>
      <c r="B22" s="26"/>
      <c r="C22" s="28" t="s">
        <v>439</v>
      </c>
      <c r="D22" s="24" t="s">
        <v>680</v>
      </c>
      <c r="E22" s="24" t="s">
        <v>21</v>
      </c>
      <c r="F22" s="27" t="s">
        <v>176</v>
      </c>
      <c r="G22" s="20">
        <v>73.77</v>
      </c>
      <c r="H22" s="20">
        <v>59.11</v>
      </c>
      <c r="I22" s="20">
        <v>65.33</v>
      </c>
      <c r="J22" s="20">
        <v>64.36</v>
      </c>
      <c r="K22" s="20">
        <v>64.83</v>
      </c>
    </row>
    <row r="23" spans="1:11" ht="156" customHeight="1">
      <c r="A23" s="23" t="s">
        <v>384</v>
      </c>
      <c r="B23" s="26"/>
      <c r="C23" s="28" t="s">
        <v>440</v>
      </c>
      <c r="D23" s="24" t="s">
        <v>681</v>
      </c>
      <c r="E23" s="24" t="s">
        <v>21</v>
      </c>
      <c r="F23" s="27" t="s">
        <v>177</v>
      </c>
      <c r="G23" s="20">
        <v>15171.29</v>
      </c>
      <c r="H23" s="20">
        <v>11364.13</v>
      </c>
      <c r="I23" s="20">
        <v>15715.94</v>
      </c>
      <c r="J23" s="20">
        <v>15551.43</v>
      </c>
      <c r="K23" s="20">
        <v>15639.74</v>
      </c>
    </row>
    <row r="24" spans="1:11" ht="152.25" customHeight="1">
      <c r="A24" s="23" t="s">
        <v>384</v>
      </c>
      <c r="B24" s="26"/>
      <c r="C24" s="28" t="s">
        <v>441</v>
      </c>
      <c r="D24" s="24" t="s">
        <v>682</v>
      </c>
      <c r="E24" s="24" t="s">
        <v>21</v>
      </c>
      <c r="F24" s="27" t="s">
        <v>178</v>
      </c>
      <c r="G24" s="20">
        <v>-1844.16</v>
      </c>
      <c r="H24" s="20">
        <v>-1459.98</v>
      </c>
      <c r="I24" s="20">
        <v>-1479.94</v>
      </c>
      <c r="J24" s="20">
        <v>-1423.8</v>
      </c>
      <c r="K24" s="20">
        <v>-1440.03</v>
      </c>
    </row>
    <row r="25" spans="1:11" ht="24">
      <c r="A25" s="23"/>
      <c r="B25" s="24" t="s">
        <v>22</v>
      </c>
      <c r="C25" s="25" t="s">
        <v>23</v>
      </c>
      <c r="D25" s="26"/>
      <c r="E25" s="26"/>
      <c r="F25" s="27" t="s">
        <v>179</v>
      </c>
      <c r="G25" s="20">
        <f>G26+G27+G28+G29+G30+G31+G32+G33+G34+G35</f>
        <v>690110.3</v>
      </c>
      <c r="H25" s="20">
        <f t="shared" ref="H25:K25" si="2">H26+H27+H28+H29+H30+H31+H32+H33+H34+H35</f>
        <v>532078.31999999995</v>
      </c>
      <c r="I25" s="20">
        <f t="shared" si="2"/>
        <v>627906</v>
      </c>
      <c r="J25" s="20">
        <f t="shared" si="2"/>
        <v>654195</v>
      </c>
      <c r="K25" s="20">
        <f t="shared" si="2"/>
        <v>682587</v>
      </c>
    </row>
    <row r="26" spans="1:11" ht="60.75" customHeight="1">
      <c r="A26" s="23" t="s">
        <v>383</v>
      </c>
      <c r="B26" s="24"/>
      <c r="C26" s="28" t="s">
        <v>648</v>
      </c>
      <c r="D26" s="24" t="s">
        <v>505</v>
      </c>
      <c r="E26" s="24" t="s">
        <v>14</v>
      </c>
      <c r="F26" s="27" t="s">
        <v>180</v>
      </c>
      <c r="G26" s="20">
        <v>286568.17</v>
      </c>
      <c r="H26" s="20">
        <v>227674.01</v>
      </c>
      <c r="I26" s="20">
        <v>280473</v>
      </c>
      <c r="J26" s="20">
        <v>286655</v>
      </c>
      <c r="K26" s="20">
        <v>292567</v>
      </c>
    </row>
    <row r="27" spans="1:11" ht="60.75" customHeight="1">
      <c r="A27" s="23" t="s">
        <v>383</v>
      </c>
      <c r="B27" s="24"/>
      <c r="C27" s="28" t="s">
        <v>827</v>
      </c>
      <c r="D27" s="24" t="s">
        <v>828</v>
      </c>
      <c r="E27" s="24" t="s">
        <v>14</v>
      </c>
      <c r="F27" s="27" t="s">
        <v>181</v>
      </c>
      <c r="G27" s="20">
        <v>0</v>
      </c>
      <c r="H27" s="20">
        <v>1.96</v>
      </c>
      <c r="I27" s="20">
        <v>0</v>
      </c>
      <c r="J27" s="20">
        <v>0</v>
      </c>
      <c r="K27" s="20">
        <v>0</v>
      </c>
    </row>
    <row r="28" spans="1:11" ht="88.5" customHeight="1">
      <c r="A28" s="23" t="s">
        <v>383</v>
      </c>
      <c r="B28" s="24"/>
      <c r="C28" s="28" t="s">
        <v>649</v>
      </c>
      <c r="D28" s="24" t="s">
        <v>650</v>
      </c>
      <c r="E28" s="24" t="s">
        <v>14</v>
      </c>
      <c r="F28" s="27" t="s">
        <v>182</v>
      </c>
      <c r="G28" s="20">
        <v>180999.63</v>
      </c>
      <c r="H28" s="20">
        <v>131915.46</v>
      </c>
      <c r="I28" s="20">
        <v>198311</v>
      </c>
      <c r="J28" s="20">
        <v>209565</v>
      </c>
      <c r="K28" s="20">
        <v>221905</v>
      </c>
    </row>
    <row r="29" spans="1:11" ht="72.75" customHeight="1">
      <c r="A29" s="23" t="s">
        <v>383</v>
      </c>
      <c r="B29" s="24"/>
      <c r="C29" s="28" t="s">
        <v>829</v>
      </c>
      <c r="D29" s="24" t="s">
        <v>830</v>
      </c>
      <c r="E29" s="24" t="s">
        <v>14</v>
      </c>
      <c r="F29" s="27" t="s">
        <v>183</v>
      </c>
      <c r="G29" s="20">
        <v>0</v>
      </c>
      <c r="H29" s="20">
        <v>4.57</v>
      </c>
      <c r="I29" s="20">
        <v>0</v>
      </c>
      <c r="J29" s="20">
        <v>0</v>
      </c>
      <c r="K29" s="20">
        <v>0</v>
      </c>
    </row>
    <row r="30" spans="1:11" ht="60.75" customHeight="1">
      <c r="A30" s="23" t="s">
        <v>383</v>
      </c>
      <c r="B30" s="24"/>
      <c r="C30" s="28" t="s">
        <v>831</v>
      </c>
      <c r="D30" s="24" t="s">
        <v>832</v>
      </c>
      <c r="E30" s="24" t="s">
        <v>14</v>
      </c>
      <c r="F30" s="27" t="s">
        <v>184</v>
      </c>
      <c r="G30" s="20">
        <v>0</v>
      </c>
      <c r="H30" s="20">
        <v>3.3</v>
      </c>
      <c r="I30" s="20">
        <v>0</v>
      </c>
      <c r="J30" s="20">
        <v>0</v>
      </c>
      <c r="K30" s="20">
        <v>0</v>
      </c>
    </row>
    <row r="31" spans="1:11" ht="62.25" customHeight="1">
      <c r="A31" s="23" t="s">
        <v>383</v>
      </c>
      <c r="B31" s="26"/>
      <c r="C31" s="28" t="s">
        <v>24</v>
      </c>
      <c r="D31" s="24" t="s">
        <v>25</v>
      </c>
      <c r="E31" s="24" t="s">
        <v>14</v>
      </c>
      <c r="F31" s="27" t="s">
        <v>185</v>
      </c>
      <c r="G31" s="20">
        <v>80432</v>
      </c>
      <c r="H31" s="20">
        <v>77988.12</v>
      </c>
      <c r="I31" s="20">
        <v>2600</v>
      </c>
      <c r="J31" s="20">
        <v>1820</v>
      </c>
      <c r="K31" s="20">
        <v>1270</v>
      </c>
    </row>
    <row r="32" spans="1:11" ht="62.25" customHeight="1">
      <c r="A32" s="23" t="s">
        <v>383</v>
      </c>
      <c r="B32" s="26"/>
      <c r="C32" s="28" t="s">
        <v>26</v>
      </c>
      <c r="D32" s="24" t="s">
        <v>27</v>
      </c>
      <c r="E32" s="24" t="s">
        <v>14</v>
      </c>
      <c r="F32" s="27" t="s">
        <v>186</v>
      </c>
      <c r="G32" s="20">
        <v>0</v>
      </c>
      <c r="H32" s="20">
        <v>5.32</v>
      </c>
      <c r="I32" s="20">
        <v>0</v>
      </c>
      <c r="J32" s="20">
        <v>0</v>
      </c>
      <c r="K32" s="20">
        <v>0</v>
      </c>
    </row>
    <row r="33" spans="1:15" ht="63.75" customHeight="1">
      <c r="A33" s="23" t="s">
        <v>383</v>
      </c>
      <c r="B33" s="26"/>
      <c r="C33" s="28" t="s">
        <v>28</v>
      </c>
      <c r="D33" s="24" t="s">
        <v>29</v>
      </c>
      <c r="E33" s="24" t="s">
        <v>14</v>
      </c>
      <c r="F33" s="27" t="s">
        <v>187</v>
      </c>
      <c r="G33" s="20">
        <v>11604.5</v>
      </c>
      <c r="H33" s="20">
        <v>12130.79</v>
      </c>
      <c r="I33" s="20">
        <v>8483</v>
      </c>
      <c r="J33" s="20">
        <v>9040</v>
      </c>
      <c r="K33" s="20">
        <v>9659</v>
      </c>
    </row>
    <row r="34" spans="1:15" ht="62.25" customHeight="1">
      <c r="A34" s="23" t="s">
        <v>383</v>
      </c>
      <c r="B34" s="26"/>
      <c r="C34" s="28" t="s">
        <v>825</v>
      </c>
      <c r="D34" s="24" t="s">
        <v>826</v>
      </c>
      <c r="E34" s="24" t="s">
        <v>14</v>
      </c>
      <c r="F34" s="27" t="s">
        <v>188</v>
      </c>
      <c r="G34" s="20">
        <v>0</v>
      </c>
      <c r="H34" s="20">
        <v>0.36</v>
      </c>
      <c r="I34" s="20">
        <v>0</v>
      </c>
      <c r="J34" s="20">
        <v>0</v>
      </c>
      <c r="K34" s="20">
        <v>0</v>
      </c>
    </row>
    <row r="35" spans="1:15" ht="63" customHeight="1">
      <c r="A35" s="23" t="s">
        <v>383</v>
      </c>
      <c r="B35" s="26"/>
      <c r="C35" s="28" t="s">
        <v>30</v>
      </c>
      <c r="D35" s="24" t="s">
        <v>31</v>
      </c>
      <c r="E35" s="24" t="s">
        <v>14</v>
      </c>
      <c r="F35" s="27" t="s">
        <v>189</v>
      </c>
      <c r="G35" s="20">
        <v>130506</v>
      </c>
      <c r="H35" s="20">
        <v>82354.429999999993</v>
      </c>
      <c r="I35" s="20">
        <v>138039</v>
      </c>
      <c r="J35" s="20">
        <v>147115</v>
      </c>
      <c r="K35" s="20">
        <v>157186</v>
      </c>
    </row>
    <row r="36" spans="1:15" ht="24">
      <c r="A36" s="23"/>
      <c r="B36" s="24" t="s">
        <v>32</v>
      </c>
      <c r="C36" s="25" t="s">
        <v>33</v>
      </c>
      <c r="D36" s="26"/>
      <c r="E36" s="26"/>
      <c r="F36" s="27" t="s">
        <v>190</v>
      </c>
      <c r="G36" s="20">
        <f>G37+G38+G39</f>
        <v>898580.33000000007</v>
      </c>
      <c r="H36" s="20">
        <f t="shared" ref="H36:K36" si="3">H37+H38+H39</f>
        <v>352829.57</v>
      </c>
      <c r="I36" s="20">
        <f t="shared" si="3"/>
        <v>946929</v>
      </c>
      <c r="J36" s="20">
        <f t="shared" si="3"/>
        <v>896292</v>
      </c>
      <c r="K36" s="20">
        <f t="shared" si="3"/>
        <v>858863</v>
      </c>
    </row>
    <row r="37" spans="1:15" ht="64.5" customHeight="1">
      <c r="A37" s="23" t="s">
        <v>383</v>
      </c>
      <c r="B37" s="26"/>
      <c r="C37" s="28" t="s">
        <v>34</v>
      </c>
      <c r="D37" s="24" t="s">
        <v>35</v>
      </c>
      <c r="E37" s="24" t="s">
        <v>14</v>
      </c>
      <c r="F37" s="27" t="s">
        <v>191</v>
      </c>
      <c r="G37" s="20">
        <v>391303</v>
      </c>
      <c r="H37" s="20">
        <v>85181.42</v>
      </c>
      <c r="I37" s="20">
        <v>424780</v>
      </c>
      <c r="J37" s="20">
        <v>366410</v>
      </c>
      <c r="K37" s="20">
        <v>321110</v>
      </c>
    </row>
    <row r="38" spans="1:15" ht="63.75" customHeight="1">
      <c r="A38" s="23" t="s">
        <v>383</v>
      </c>
      <c r="B38" s="26"/>
      <c r="C38" s="28" t="s">
        <v>36</v>
      </c>
      <c r="D38" s="24" t="s">
        <v>37</v>
      </c>
      <c r="E38" s="24" t="s">
        <v>14</v>
      </c>
      <c r="F38" s="27" t="s">
        <v>192</v>
      </c>
      <c r="G38" s="20">
        <v>358947.33</v>
      </c>
      <c r="H38" s="20">
        <v>238213.46</v>
      </c>
      <c r="I38" s="20">
        <v>377264</v>
      </c>
      <c r="J38" s="20">
        <v>384432</v>
      </c>
      <c r="K38" s="20">
        <v>391736</v>
      </c>
    </row>
    <row r="39" spans="1:15" ht="62.25" customHeight="1">
      <c r="A39" s="23" t="s">
        <v>383</v>
      </c>
      <c r="B39" s="26"/>
      <c r="C39" s="28" t="s">
        <v>38</v>
      </c>
      <c r="D39" s="24" t="s">
        <v>39</v>
      </c>
      <c r="E39" s="24" t="s">
        <v>14</v>
      </c>
      <c r="F39" s="27" t="s">
        <v>193</v>
      </c>
      <c r="G39" s="20">
        <v>148330</v>
      </c>
      <c r="H39" s="20">
        <v>29434.69</v>
      </c>
      <c r="I39" s="20">
        <v>144885</v>
      </c>
      <c r="J39" s="20">
        <v>145450</v>
      </c>
      <c r="K39" s="20">
        <v>146017</v>
      </c>
    </row>
    <row r="40" spans="1:15" ht="24">
      <c r="A40" s="23"/>
      <c r="B40" s="24" t="s">
        <v>40</v>
      </c>
      <c r="C40" s="25" t="s">
        <v>41</v>
      </c>
      <c r="D40" s="26"/>
      <c r="E40" s="26"/>
      <c r="F40" s="27" t="s">
        <v>194</v>
      </c>
      <c r="G40" s="20">
        <f>G41+G42+G43</f>
        <v>87820</v>
      </c>
      <c r="H40" s="20">
        <f t="shared" ref="H40:K40" si="4">H41+H42+H43</f>
        <v>69225.149999999994</v>
      </c>
      <c r="I40" s="20">
        <f t="shared" si="4"/>
        <v>97253.2</v>
      </c>
      <c r="J40" s="20">
        <f t="shared" si="4"/>
        <v>99193.2</v>
      </c>
      <c r="K40" s="20">
        <f t="shared" si="4"/>
        <v>101183.2</v>
      </c>
    </row>
    <row r="41" spans="1:15" ht="68.25" customHeight="1">
      <c r="A41" s="23" t="s">
        <v>383</v>
      </c>
      <c r="B41" s="26"/>
      <c r="C41" s="28" t="s">
        <v>42</v>
      </c>
      <c r="D41" s="24" t="s">
        <v>43</v>
      </c>
      <c r="E41" s="24" t="s">
        <v>14</v>
      </c>
      <c r="F41" s="27" t="s">
        <v>944</v>
      </c>
      <c r="G41" s="20">
        <v>86330</v>
      </c>
      <c r="H41" s="20">
        <v>69221.95</v>
      </c>
      <c r="I41" s="20">
        <v>97250</v>
      </c>
      <c r="J41" s="20">
        <v>99190</v>
      </c>
      <c r="K41" s="20">
        <v>101180</v>
      </c>
      <c r="M41" s="17">
        <f>I14+I25+I36+I40</f>
        <v>4750400.2</v>
      </c>
      <c r="N41" s="17">
        <f t="shared" ref="N41:O41" si="5">J14+J25+J36+J40</f>
        <v>4827858.2</v>
      </c>
      <c r="O41" s="17">
        <f t="shared" si="5"/>
        <v>4927498.2</v>
      </c>
    </row>
    <row r="42" spans="1:15" ht="57" customHeight="1">
      <c r="A42" s="29" t="s">
        <v>510</v>
      </c>
      <c r="B42" s="26"/>
      <c r="C42" s="28" t="s">
        <v>506</v>
      </c>
      <c r="D42" s="24" t="s">
        <v>507</v>
      </c>
      <c r="E42" s="24" t="s">
        <v>44</v>
      </c>
      <c r="F42" s="27" t="s">
        <v>945</v>
      </c>
      <c r="G42" s="20">
        <v>1490</v>
      </c>
      <c r="H42" s="20">
        <v>0</v>
      </c>
      <c r="I42" s="20">
        <v>0</v>
      </c>
      <c r="J42" s="20">
        <v>0</v>
      </c>
      <c r="K42" s="20">
        <v>0</v>
      </c>
      <c r="M42" s="17"/>
      <c r="N42" s="17"/>
      <c r="O42" s="17"/>
    </row>
    <row r="43" spans="1:15" ht="120.75" customHeight="1">
      <c r="A43" s="23" t="s">
        <v>385</v>
      </c>
      <c r="B43" s="26"/>
      <c r="C43" s="28" t="s">
        <v>45</v>
      </c>
      <c r="D43" s="24" t="s">
        <v>46</v>
      </c>
      <c r="E43" s="24" t="s">
        <v>47</v>
      </c>
      <c r="F43" s="27" t="s">
        <v>195</v>
      </c>
      <c r="G43" s="20">
        <v>0</v>
      </c>
      <c r="H43" s="20">
        <v>3.2</v>
      </c>
      <c r="I43" s="20">
        <v>3.2</v>
      </c>
      <c r="J43" s="20">
        <v>3.2</v>
      </c>
      <c r="K43" s="20">
        <v>3.2</v>
      </c>
    </row>
    <row r="44" spans="1:15" ht="83.25" customHeight="1">
      <c r="A44" s="23"/>
      <c r="B44" s="24" t="s">
        <v>48</v>
      </c>
      <c r="C44" s="25" t="s">
        <v>49</v>
      </c>
      <c r="D44" s="26"/>
      <c r="E44" s="26"/>
      <c r="F44" s="27" t="s">
        <v>196</v>
      </c>
      <c r="G44" s="20">
        <f>G45</f>
        <v>0</v>
      </c>
      <c r="H44" s="20">
        <f t="shared" ref="H44:K44" si="6">H45</f>
        <v>-0.3</v>
      </c>
      <c r="I44" s="20">
        <f t="shared" si="6"/>
        <v>0</v>
      </c>
      <c r="J44" s="20">
        <f t="shared" si="6"/>
        <v>0</v>
      </c>
      <c r="K44" s="20">
        <f t="shared" si="6"/>
        <v>0</v>
      </c>
    </row>
    <row r="45" spans="1:15" ht="69" customHeight="1">
      <c r="A45" s="23" t="s">
        <v>383</v>
      </c>
      <c r="B45" s="26"/>
      <c r="C45" s="28" t="s">
        <v>50</v>
      </c>
      <c r="D45" s="24" t="s">
        <v>51</v>
      </c>
      <c r="E45" s="24" t="s">
        <v>14</v>
      </c>
      <c r="F45" s="27" t="s">
        <v>197</v>
      </c>
      <c r="G45" s="20">
        <v>0</v>
      </c>
      <c r="H45" s="20">
        <v>-0.3</v>
      </c>
      <c r="I45" s="20">
        <v>0</v>
      </c>
      <c r="J45" s="20">
        <v>0</v>
      </c>
      <c r="K45" s="20">
        <v>0</v>
      </c>
    </row>
    <row r="46" spans="1:15" ht="92.25" customHeight="1">
      <c r="A46" s="23"/>
      <c r="B46" s="24" t="s">
        <v>52</v>
      </c>
      <c r="C46" s="25" t="s">
        <v>53</v>
      </c>
      <c r="D46" s="26"/>
      <c r="E46" s="26"/>
      <c r="F46" s="27" t="s">
        <v>198</v>
      </c>
      <c r="G46" s="20">
        <f>G47+G48+G49+G50+G51+G52+G53+G54+G55+G56+G57+G58</f>
        <v>625967.5399999998</v>
      </c>
      <c r="H46" s="20">
        <f t="shared" ref="H46:K46" si="7">H47+H48+H49+H50+H51+H52+H53+H54+H55+H56+H57+H58</f>
        <v>422274.18</v>
      </c>
      <c r="I46" s="20">
        <f t="shared" si="7"/>
        <v>538177.9</v>
      </c>
      <c r="J46" s="20">
        <f t="shared" si="7"/>
        <v>542676.64</v>
      </c>
      <c r="K46" s="20">
        <f t="shared" si="7"/>
        <v>547045.29</v>
      </c>
    </row>
    <row r="47" spans="1:15" ht="75.75" customHeight="1">
      <c r="A47" s="23" t="s">
        <v>386</v>
      </c>
      <c r="B47" s="32"/>
      <c r="C47" s="28" t="s">
        <v>54</v>
      </c>
      <c r="D47" s="24" t="s">
        <v>55</v>
      </c>
      <c r="E47" s="24" t="s">
        <v>56</v>
      </c>
      <c r="F47" s="27" t="s">
        <v>199</v>
      </c>
      <c r="G47" s="20">
        <v>3897.67</v>
      </c>
      <c r="H47" s="20">
        <v>4222.42</v>
      </c>
      <c r="I47" s="20">
        <v>4280.67</v>
      </c>
      <c r="J47" s="20">
        <v>4451.8999999999996</v>
      </c>
      <c r="K47" s="20">
        <v>4629.9799999999996</v>
      </c>
    </row>
    <row r="48" spans="1:15" ht="113.25" customHeight="1">
      <c r="A48" s="29" t="s">
        <v>833</v>
      </c>
      <c r="B48" s="26"/>
      <c r="C48" s="28" t="s">
        <v>834</v>
      </c>
      <c r="D48" s="24" t="s">
        <v>58</v>
      </c>
      <c r="E48" s="24" t="s">
        <v>835</v>
      </c>
      <c r="F48" s="27" t="s">
        <v>946</v>
      </c>
      <c r="G48" s="20">
        <v>0</v>
      </c>
      <c r="H48" s="20">
        <v>7863.31</v>
      </c>
      <c r="I48" s="20">
        <v>0</v>
      </c>
      <c r="J48" s="20">
        <v>0</v>
      </c>
      <c r="K48" s="20">
        <v>0</v>
      </c>
    </row>
    <row r="49" spans="1:11" ht="113.25" customHeight="1">
      <c r="A49" s="23" t="s">
        <v>386</v>
      </c>
      <c r="B49" s="26"/>
      <c r="C49" s="28" t="s">
        <v>57</v>
      </c>
      <c r="D49" s="24" t="s">
        <v>58</v>
      </c>
      <c r="E49" s="24" t="s">
        <v>56</v>
      </c>
      <c r="F49" s="27" t="s">
        <v>200</v>
      </c>
      <c r="G49" s="20">
        <v>509962.86</v>
      </c>
      <c r="H49" s="20">
        <v>340402.4</v>
      </c>
      <c r="I49" s="20">
        <v>416602.51</v>
      </c>
      <c r="J49" s="20">
        <v>416602.51</v>
      </c>
      <c r="K49" s="20">
        <v>416602.51</v>
      </c>
    </row>
    <row r="50" spans="1:11" ht="103.5" customHeight="1">
      <c r="A50" s="23" t="s">
        <v>386</v>
      </c>
      <c r="B50" s="26"/>
      <c r="C50" s="28" t="s">
        <v>59</v>
      </c>
      <c r="D50" s="24" t="s">
        <v>60</v>
      </c>
      <c r="E50" s="24" t="s">
        <v>56</v>
      </c>
      <c r="F50" s="27" t="s">
        <v>201</v>
      </c>
      <c r="G50" s="20">
        <v>13446.66</v>
      </c>
      <c r="H50" s="20">
        <v>12368.82</v>
      </c>
      <c r="I50" s="20">
        <v>26345.8</v>
      </c>
      <c r="J50" s="20">
        <v>26345.8</v>
      </c>
      <c r="K50" s="20">
        <v>26345.8</v>
      </c>
    </row>
    <row r="51" spans="1:11" ht="93.75" customHeight="1">
      <c r="A51" s="29" t="s">
        <v>394</v>
      </c>
      <c r="B51" s="26"/>
      <c r="C51" s="28" t="s">
        <v>816</v>
      </c>
      <c r="D51" s="24" t="s">
        <v>62</v>
      </c>
      <c r="E51" s="24" t="s">
        <v>84</v>
      </c>
      <c r="F51" s="27" t="s">
        <v>202</v>
      </c>
      <c r="G51" s="20">
        <v>0</v>
      </c>
      <c r="H51" s="20">
        <v>13.56</v>
      </c>
      <c r="I51" s="20">
        <v>6</v>
      </c>
      <c r="J51" s="20">
        <v>6</v>
      </c>
      <c r="K51" s="20">
        <v>6</v>
      </c>
    </row>
    <row r="52" spans="1:11" ht="97.5" customHeight="1">
      <c r="A52" s="23" t="s">
        <v>386</v>
      </c>
      <c r="B52" s="26"/>
      <c r="C52" s="28" t="s">
        <v>61</v>
      </c>
      <c r="D52" s="24" t="s">
        <v>62</v>
      </c>
      <c r="E52" s="24" t="s">
        <v>56</v>
      </c>
      <c r="F52" s="27" t="s">
        <v>203</v>
      </c>
      <c r="G52" s="20">
        <v>74522.710000000006</v>
      </c>
      <c r="H52" s="20">
        <v>45582.78</v>
      </c>
      <c r="I52" s="20">
        <v>77891.62</v>
      </c>
      <c r="J52" s="20">
        <v>81007.28</v>
      </c>
      <c r="K52" s="20">
        <v>84247.57</v>
      </c>
    </row>
    <row r="53" spans="1:11" ht="74.25" customHeight="1">
      <c r="A53" s="23" t="s">
        <v>386</v>
      </c>
      <c r="B53" s="26"/>
      <c r="C53" s="28" t="s">
        <v>63</v>
      </c>
      <c r="D53" s="24" t="s">
        <v>64</v>
      </c>
      <c r="E53" s="24" t="s">
        <v>56</v>
      </c>
      <c r="F53" s="27" t="s">
        <v>204</v>
      </c>
      <c r="G53" s="20">
        <v>10423.98</v>
      </c>
      <c r="H53" s="20">
        <v>9709.1200000000008</v>
      </c>
      <c r="I53" s="20">
        <v>10121.299999999999</v>
      </c>
      <c r="J53" s="20">
        <v>11333.15</v>
      </c>
      <c r="K53" s="20">
        <v>12283.43</v>
      </c>
    </row>
    <row r="54" spans="1:11" s="5" customFormat="1" ht="140.25" customHeight="1">
      <c r="A54" s="23" t="s">
        <v>388</v>
      </c>
      <c r="B54" s="26"/>
      <c r="C54" s="28" t="s">
        <v>65</v>
      </c>
      <c r="D54" s="24" t="s">
        <v>66</v>
      </c>
      <c r="E54" s="23" t="s">
        <v>44</v>
      </c>
      <c r="F54" s="27" t="s">
        <v>205</v>
      </c>
      <c r="G54" s="20">
        <v>9938.02</v>
      </c>
      <c r="H54" s="20">
        <v>45</v>
      </c>
      <c r="I54" s="20">
        <v>72</v>
      </c>
      <c r="J54" s="20">
        <v>72</v>
      </c>
      <c r="K54" s="20">
        <v>72</v>
      </c>
    </row>
    <row r="55" spans="1:11" s="5" customFormat="1" ht="138.75" customHeight="1">
      <c r="A55" s="23" t="s">
        <v>388</v>
      </c>
      <c r="B55" s="26"/>
      <c r="C55" s="28" t="s">
        <v>508</v>
      </c>
      <c r="D55" s="24" t="s">
        <v>509</v>
      </c>
      <c r="E55" s="23" t="s">
        <v>44</v>
      </c>
      <c r="F55" s="27" t="s">
        <v>206</v>
      </c>
      <c r="G55" s="20">
        <v>828.2</v>
      </c>
      <c r="H55" s="20">
        <v>0</v>
      </c>
      <c r="I55" s="20">
        <v>0</v>
      </c>
      <c r="J55" s="20">
        <v>0</v>
      </c>
      <c r="K55" s="20">
        <v>0</v>
      </c>
    </row>
    <row r="56" spans="1:11" ht="133.5" customHeight="1">
      <c r="A56" s="23" t="s">
        <v>389</v>
      </c>
      <c r="B56" s="26"/>
      <c r="C56" s="28" t="s">
        <v>67</v>
      </c>
      <c r="D56" s="24" t="s">
        <v>68</v>
      </c>
      <c r="E56" s="23" t="s">
        <v>69</v>
      </c>
      <c r="F56" s="27" t="s">
        <v>207</v>
      </c>
      <c r="G56" s="20">
        <v>638.35</v>
      </c>
      <c r="H56" s="20">
        <v>448.66</v>
      </c>
      <c r="I56" s="20">
        <v>580</v>
      </c>
      <c r="J56" s="20">
        <v>580</v>
      </c>
      <c r="K56" s="20">
        <v>580</v>
      </c>
    </row>
    <row r="57" spans="1:11" ht="136.5" customHeight="1">
      <c r="A57" s="23" t="s">
        <v>390</v>
      </c>
      <c r="B57" s="26"/>
      <c r="C57" s="28" t="s">
        <v>70</v>
      </c>
      <c r="D57" s="24" t="s">
        <v>68</v>
      </c>
      <c r="E57" s="23" t="s">
        <v>71</v>
      </c>
      <c r="F57" s="27" t="s">
        <v>208</v>
      </c>
      <c r="G57" s="20">
        <v>837</v>
      </c>
      <c r="H57" s="20">
        <v>417.23</v>
      </c>
      <c r="I57" s="20">
        <v>590.41</v>
      </c>
      <c r="J57" s="20">
        <v>590.41</v>
      </c>
      <c r="K57" s="20">
        <v>590.41</v>
      </c>
    </row>
    <row r="58" spans="1:11" ht="135" customHeight="1">
      <c r="A58" s="23" t="s">
        <v>391</v>
      </c>
      <c r="B58" s="26"/>
      <c r="C58" s="28" t="s">
        <v>72</v>
      </c>
      <c r="D58" s="24" t="s">
        <v>68</v>
      </c>
      <c r="E58" s="23" t="s">
        <v>73</v>
      </c>
      <c r="F58" s="27" t="s">
        <v>209</v>
      </c>
      <c r="G58" s="20">
        <v>1472.09</v>
      </c>
      <c r="H58" s="20">
        <v>1200.8800000000001</v>
      </c>
      <c r="I58" s="20">
        <v>1687.59</v>
      </c>
      <c r="J58" s="20">
        <v>1687.59</v>
      </c>
      <c r="K58" s="20">
        <v>1687.59</v>
      </c>
    </row>
    <row r="59" spans="1:11" ht="48">
      <c r="A59" s="23"/>
      <c r="B59" s="24" t="s">
        <v>74</v>
      </c>
      <c r="C59" s="25" t="s">
        <v>75</v>
      </c>
      <c r="D59" s="26"/>
      <c r="E59" s="26"/>
      <c r="F59" s="27" t="s">
        <v>210</v>
      </c>
      <c r="G59" s="20">
        <f>G60+G61+G62+G63</f>
        <v>1635.5700000000002</v>
      </c>
      <c r="H59" s="20">
        <f t="shared" ref="H59:K59" si="8">H60+H61+H62+H63</f>
        <v>1635.89</v>
      </c>
      <c r="I59" s="20">
        <f t="shared" si="8"/>
        <v>1421.06</v>
      </c>
      <c r="J59" s="20">
        <f t="shared" si="8"/>
        <v>1421.06</v>
      </c>
      <c r="K59" s="20">
        <f t="shared" si="8"/>
        <v>1421.06</v>
      </c>
    </row>
    <row r="60" spans="1:11" ht="85.5" customHeight="1">
      <c r="A60" s="23" t="s">
        <v>392</v>
      </c>
      <c r="B60" s="26"/>
      <c r="C60" s="28" t="s">
        <v>442</v>
      </c>
      <c r="D60" s="24" t="s">
        <v>76</v>
      </c>
      <c r="E60" s="23" t="s">
        <v>1054</v>
      </c>
      <c r="F60" s="27" t="s">
        <v>211</v>
      </c>
      <c r="G60" s="20">
        <v>280.31</v>
      </c>
      <c r="H60" s="20">
        <v>285.69</v>
      </c>
      <c r="I60" s="20">
        <v>291.20999999999998</v>
      </c>
      <c r="J60" s="20">
        <v>291.20999999999998</v>
      </c>
      <c r="K60" s="20">
        <v>291.20999999999998</v>
      </c>
    </row>
    <row r="61" spans="1:11" ht="87" customHeight="1">
      <c r="A61" s="23" t="s">
        <v>392</v>
      </c>
      <c r="B61" s="26"/>
      <c r="C61" s="28" t="s">
        <v>443</v>
      </c>
      <c r="D61" s="24" t="s">
        <v>77</v>
      </c>
      <c r="E61" s="23" t="s">
        <v>1054</v>
      </c>
      <c r="F61" s="27" t="s">
        <v>212</v>
      </c>
      <c r="G61" s="20">
        <v>350.43</v>
      </c>
      <c r="H61" s="20">
        <v>373.01</v>
      </c>
      <c r="I61" s="20">
        <v>351.52</v>
      </c>
      <c r="J61" s="20">
        <v>351.52</v>
      </c>
      <c r="K61" s="20">
        <v>351.52</v>
      </c>
    </row>
    <row r="62" spans="1:11" ht="87.6" customHeight="1">
      <c r="A62" s="23" t="s">
        <v>392</v>
      </c>
      <c r="B62" s="26"/>
      <c r="C62" s="28" t="s">
        <v>683</v>
      </c>
      <c r="D62" s="24" t="s">
        <v>684</v>
      </c>
      <c r="E62" s="23" t="s">
        <v>1054</v>
      </c>
      <c r="F62" s="27" t="s">
        <v>213</v>
      </c>
      <c r="G62" s="20">
        <v>1004.83</v>
      </c>
      <c r="H62" s="20">
        <v>967.95</v>
      </c>
      <c r="I62" s="20">
        <v>778.33</v>
      </c>
      <c r="J62" s="20">
        <v>778.33</v>
      </c>
      <c r="K62" s="20">
        <v>778.33</v>
      </c>
    </row>
    <row r="63" spans="1:11" ht="87.6" customHeight="1">
      <c r="A63" s="23" t="s">
        <v>392</v>
      </c>
      <c r="B63" s="26"/>
      <c r="C63" s="28" t="s">
        <v>836</v>
      </c>
      <c r="D63" s="24" t="s">
        <v>837</v>
      </c>
      <c r="E63" s="23" t="s">
        <v>1054</v>
      </c>
      <c r="F63" s="27" t="s">
        <v>947</v>
      </c>
      <c r="G63" s="20">
        <v>0</v>
      </c>
      <c r="H63" s="20">
        <v>9.24</v>
      </c>
      <c r="I63" s="20">
        <v>0</v>
      </c>
      <c r="J63" s="20">
        <v>0</v>
      </c>
      <c r="K63" s="20">
        <v>0</v>
      </c>
    </row>
    <row r="64" spans="1:11" ht="50.25" customHeight="1">
      <c r="A64" s="23"/>
      <c r="B64" s="24" t="s">
        <v>444</v>
      </c>
      <c r="C64" s="25" t="s">
        <v>78</v>
      </c>
      <c r="D64" s="26"/>
      <c r="E64" s="26"/>
      <c r="F64" s="27" t="s">
        <v>948</v>
      </c>
      <c r="G64" s="20">
        <f>G65+G66+G67+G68+G69+G70+G71+G72+G73+G74+G75+G76+G77+G78+G79+G80+G81+G82+G83+G84+G85+G86+G87+G88+G89+G90+G91</f>
        <v>13690.36</v>
      </c>
      <c r="H64" s="20">
        <f t="shared" ref="H64:K64" si="9">H65+H66+H67+H68+H69+H70+H71+H72+H73+H74+H75+H76+H77+H78+H79+H80+H81+H82+H83+H84+H85+H86+H87+H88+H89+H90+H91</f>
        <v>12119.030000000002</v>
      </c>
      <c r="I64" s="20">
        <f t="shared" si="9"/>
        <v>11508.800000000001</v>
      </c>
      <c r="J64" s="20">
        <f t="shared" si="9"/>
        <v>12403.570000000003</v>
      </c>
      <c r="K64" s="20">
        <f t="shared" si="9"/>
        <v>13393.650000000001</v>
      </c>
    </row>
    <row r="65" spans="1:11" ht="66.599999999999994" customHeight="1">
      <c r="A65" s="23" t="s">
        <v>387</v>
      </c>
      <c r="B65" s="26"/>
      <c r="C65" s="28" t="s">
        <v>79</v>
      </c>
      <c r="D65" s="24" t="s">
        <v>80</v>
      </c>
      <c r="E65" s="23" t="s">
        <v>47</v>
      </c>
      <c r="F65" s="27" t="s">
        <v>949</v>
      </c>
      <c r="G65" s="20">
        <v>4341.38</v>
      </c>
      <c r="H65" s="20">
        <v>3640.13</v>
      </c>
      <c r="I65" s="20">
        <v>4341.38</v>
      </c>
      <c r="J65" s="20">
        <v>4341.38</v>
      </c>
      <c r="K65" s="20">
        <v>4341.38</v>
      </c>
    </row>
    <row r="66" spans="1:11" ht="122.25" customHeight="1">
      <c r="A66" s="29" t="s">
        <v>399</v>
      </c>
      <c r="B66" s="26"/>
      <c r="C66" s="28" t="s">
        <v>685</v>
      </c>
      <c r="D66" s="24" t="s">
        <v>511</v>
      </c>
      <c r="E66" s="23" t="s">
        <v>686</v>
      </c>
      <c r="F66" s="27" t="s">
        <v>950</v>
      </c>
      <c r="G66" s="20">
        <v>2494</v>
      </c>
      <c r="H66" s="20">
        <v>2313.09</v>
      </c>
      <c r="I66" s="20">
        <v>2794.34</v>
      </c>
      <c r="J66" s="20">
        <v>2794.34</v>
      </c>
      <c r="K66" s="20">
        <v>2794.34</v>
      </c>
    </row>
    <row r="67" spans="1:11" ht="86.25" customHeight="1">
      <c r="A67" s="23" t="s">
        <v>393</v>
      </c>
      <c r="B67" s="26"/>
      <c r="C67" s="28" t="s">
        <v>81</v>
      </c>
      <c r="D67" s="24" t="s">
        <v>82</v>
      </c>
      <c r="E67" s="23" t="s">
        <v>83</v>
      </c>
      <c r="F67" s="27" t="s">
        <v>951</v>
      </c>
      <c r="G67" s="20">
        <v>1453.87</v>
      </c>
      <c r="H67" s="20">
        <v>1220.27</v>
      </c>
      <c r="I67" s="20">
        <v>1601.99</v>
      </c>
      <c r="J67" s="20">
        <v>1601.99</v>
      </c>
      <c r="K67" s="20">
        <v>1601.99</v>
      </c>
    </row>
    <row r="68" spans="1:11" ht="100.5" customHeight="1">
      <c r="A68" s="29" t="s">
        <v>388</v>
      </c>
      <c r="B68" s="26"/>
      <c r="C68" s="28" t="s">
        <v>838</v>
      </c>
      <c r="D68" s="24" t="s">
        <v>839</v>
      </c>
      <c r="E68" s="23" t="s">
        <v>44</v>
      </c>
      <c r="F68" s="27" t="s">
        <v>952</v>
      </c>
      <c r="G68" s="20">
        <v>0</v>
      </c>
      <c r="H68" s="20">
        <v>195.27</v>
      </c>
      <c r="I68" s="20">
        <v>0</v>
      </c>
      <c r="J68" s="20">
        <v>0</v>
      </c>
      <c r="K68" s="20">
        <v>0</v>
      </c>
    </row>
    <row r="69" spans="1:11" ht="48">
      <c r="A69" s="23" t="s">
        <v>394</v>
      </c>
      <c r="B69" s="26"/>
      <c r="C69" s="28" t="s">
        <v>85</v>
      </c>
      <c r="D69" s="24" t="s">
        <v>86</v>
      </c>
      <c r="E69" s="23" t="s">
        <v>84</v>
      </c>
      <c r="F69" s="27" t="s">
        <v>953</v>
      </c>
      <c r="G69" s="20">
        <v>0</v>
      </c>
      <c r="H69" s="20">
        <v>126.17</v>
      </c>
      <c r="I69" s="20">
        <v>0</v>
      </c>
      <c r="J69" s="20">
        <v>0</v>
      </c>
      <c r="K69" s="20">
        <v>0</v>
      </c>
    </row>
    <row r="70" spans="1:11" ht="64.150000000000006" customHeight="1">
      <c r="A70" s="23" t="s">
        <v>386</v>
      </c>
      <c r="B70" s="26"/>
      <c r="C70" s="28" t="s">
        <v>161</v>
      </c>
      <c r="D70" s="24" t="s">
        <v>86</v>
      </c>
      <c r="E70" s="23" t="s">
        <v>56</v>
      </c>
      <c r="F70" s="27" t="s">
        <v>954</v>
      </c>
      <c r="G70" s="20">
        <v>174.93</v>
      </c>
      <c r="H70" s="20">
        <v>39.14</v>
      </c>
      <c r="I70" s="20">
        <v>153.38</v>
      </c>
      <c r="J70" s="20">
        <v>153.38</v>
      </c>
      <c r="K70" s="20">
        <v>153.38</v>
      </c>
    </row>
    <row r="71" spans="1:11" ht="63" customHeight="1">
      <c r="A71" s="29" t="s">
        <v>399</v>
      </c>
      <c r="B71" s="26"/>
      <c r="C71" s="28" t="s">
        <v>840</v>
      </c>
      <c r="D71" s="24" t="s">
        <v>86</v>
      </c>
      <c r="E71" s="23" t="s">
        <v>686</v>
      </c>
      <c r="F71" s="27" t="s">
        <v>955</v>
      </c>
      <c r="G71" s="20">
        <v>0</v>
      </c>
      <c r="H71" s="20">
        <v>40.869999999999997</v>
      </c>
      <c r="I71" s="20">
        <v>0</v>
      </c>
      <c r="J71" s="20">
        <v>0</v>
      </c>
      <c r="K71" s="20">
        <v>0</v>
      </c>
    </row>
    <row r="72" spans="1:11" ht="48.75" customHeight="1">
      <c r="A72" s="29" t="s">
        <v>420</v>
      </c>
      <c r="B72" s="26"/>
      <c r="C72" s="28" t="s">
        <v>445</v>
      </c>
      <c r="D72" s="24" t="s">
        <v>86</v>
      </c>
      <c r="E72" s="23" t="s">
        <v>124</v>
      </c>
      <c r="F72" s="27" t="s">
        <v>956</v>
      </c>
      <c r="G72" s="20">
        <v>75.05</v>
      </c>
      <c r="H72" s="20">
        <v>0</v>
      </c>
      <c r="I72" s="20">
        <v>17.78</v>
      </c>
      <c r="J72" s="20">
        <v>17.78</v>
      </c>
      <c r="K72" s="20">
        <v>17.78</v>
      </c>
    </row>
    <row r="73" spans="1:11" ht="60.75" customHeight="1">
      <c r="A73" s="23" t="s">
        <v>395</v>
      </c>
      <c r="B73" s="26"/>
      <c r="C73" s="28" t="s">
        <v>87</v>
      </c>
      <c r="D73" s="24" t="s">
        <v>86</v>
      </c>
      <c r="E73" s="23" t="s">
        <v>88</v>
      </c>
      <c r="F73" s="27" t="s">
        <v>214</v>
      </c>
      <c r="G73" s="20">
        <v>815.55</v>
      </c>
      <c r="H73" s="20">
        <v>8</v>
      </c>
      <c r="I73" s="20">
        <v>2.76</v>
      </c>
      <c r="J73" s="20">
        <v>3.68</v>
      </c>
      <c r="K73" s="20">
        <v>4.82</v>
      </c>
    </row>
    <row r="74" spans="1:11" ht="50.25" customHeight="1">
      <c r="A74" s="23" t="s">
        <v>397</v>
      </c>
      <c r="B74" s="26"/>
      <c r="C74" s="28" t="s">
        <v>159</v>
      </c>
      <c r="D74" s="24" t="s">
        <v>86</v>
      </c>
      <c r="E74" s="23" t="s">
        <v>160</v>
      </c>
      <c r="F74" s="27" t="s">
        <v>215</v>
      </c>
      <c r="G74" s="20">
        <v>88.93</v>
      </c>
      <c r="H74" s="20">
        <v>0</v>
      </c>
      <c r="I74" s="20">
        <v>12.92</v>
      </c>
      <c r="J74" s="20">
        <v>6.12</v>
      </c>
      <c r="K74" s="20">
        <v>6.34</v>
      </c>
    </row>
    <row r="75" spans="1:11" ht="48">
      <c r="A75" s="23" t="s">
        <v>389</v>
      </c>
      <c r="B75" s="26"/>
      <c r="C75" s="28" t="s">
        <v>89</v>
      </c>
      <c r="D75" s="24" t="s">
        <v>86</v>
      </c>
      <c r="E75" s="23" t="s">
        <v>69</v>
      </c>
      <c r="F75" s="27" t="s">
        <v>216</v>
      </c>
      <c r="G75" s="20">
        <v>0</v>
      </c>
      <c r="H75" s="20">
        <v>1.66</v>
      </c>
      <c r="I75" s="20">
        <v>0</v>
      </c>
      <c r="J75" s="20">
        <v>0</v>
      </c>
      <c r="K75" s="20">
        <v>0</v>
      </c>
    </row>
    <row r="76" spans="1:11" ht="48">
      <c r="A76" s="23" t="s">
        <v>390</v>
      </c>
      <c r="B76" s="26"/>
      <c r="C76" s="28" t="s">
        <v>163</v>
      </c>
      <c r="D76" s="24" t="s">
        <v>86</v>
      </c>
      <c r="E76" s="23" t="s">
        <v>71</v>
      </c>
      <c r="F76" s="27" t="s">
        <v>957</v>
      </c>
      <c r="G76" s="20">
        <v>0.08</v>
      </c>
      <c r="H76" s="20">
        <v>0.08</v>
      </c>
      <c r="I76" s="20">
        <v>0.05</v>
      </c>
      <c r="J76" s="20">
        <v>0.05</v>
      </c>
      <c r="K76" s="20">
        <v>0.05</v>
      </c>
    </row>
    <row r="77" spans="1:11" ht="47.45" customHeight="1">
      <c r="A77" s="23" t="s">
        <v>387</v>
      </c>
      <c r="B77" s="26"/>
      <c r="C77" s="28" t="s">
        <v>90</v>
      </c>
      <c r="D77" s="24" t="s">
        <v>86</v>
      </c>
      <c r="E77" s="23" t="s">
        <v>47</v>
      </c>
      <c r="F77" s="27" t="s">
        <v>217</v>
      </c>
      <c r="G77" s="20">
        <v>268.04000000000002</v>
      </c>
      <c r="H77" s="20">
        <v>270.38</v>
      </c>
      <c r="I77" s="20">
        <v>158.12</v>
      </c>
      <c r="J77" s="20">
        <v>158.12</v>
      </c>
      <c r="K77" s="20">
        <v>158.12</v>
      </c>
    </row>
    <row r="78" spans="1:11" ht="47.45" customHeight="1">
      <c r="A78" s="29" t="s">
        <v>388</v>
      </c>
      <c r="B78" s="26"/>
      <c r="C78" s="28" t="s">
        <v>841</v>
      </c>
      <c r="D78" s="24" t="s">
        <v>86</v>
      </c>
      <c r="E78" s="23" t="s">
        <v>44</v>
      </c>
      <c r="F78" s="27" t="s">
        <v>218</v>
      </c>
      <c r="G78" s="20">
        <v>0</v>
      </c>
      <c r="H78" s="20">
        <v>4.47</v>
      </c>
      <c r="I78" s="20">
        <v>0</v>
      </c>
      <c r="J78" s="20">
        <v>0</v>
      </c>
      <c r="K78" s="20">
        <v>0</v>
      </c>
    </row>
    <row r="79" spans="1:11" ht="84" customHeight="1">
      <c r="A79" s="23" t="s">
        <v>393</v>
      </c>
      <c r="B79" s="26"/>
      <c r="C79" s="28" t="s">
        <v>91</v>
      </c>
      <c r="D79" s="24" t="s">
        <v>86</v>
      </c>
      <c r="E79" s="23" t="s">
        <v>83</v>
      </c>
      <c r="F79" s="27" t="s">
        <v>219</v>
      </c>
      <c r="G79" s="20">
        <v>173.01</v>
      </c>
      <c r="H79" s="20">
        <v>7.8</v>
      </c>
      <c r="I79" s="20">
        <v>123.93</v>
      </c>
      <c r="J79" s="20">
        <v>123.93</v>
      </c>
      <c r="K79" s="20">
        <v>123.93</v>
      </c>
    </row>
    <row r="80" spans="1:11" ht="95.25" customHeight="1">
      <c r="A80" s="29" t="s">
        <v>420</v>
      </c>
      <c r="B80" s="26"/>
      <c r="C80" s="28" t="s">
        <v>842</v>
      </c>
      <c r="D80" s="24" t="s">
        <v>820</v>
      </c>
      <c r="E80" s="23" t="s">
        <v>124</v>
      </c>
      <c r="F80" s="27" t="s">
        <v>220</v>
      </c>
      <c r="G80" s="20">
        <v>2.25</v>
      </c>
      <c r="H80" s="20">
        <v>2.25</v>
      </c>
      <c r="I80" s="20">
        <v>0</v>
      </c>
      <c r="J80" s="20">
        <v>0</v>
      </c>
      <c r="K80" s="20">
        <v>0</v>
      </c>
    </row>
    <row r="81" spans="1:11" ht="98.25" customHeight="1">
      <c r="A81" s="29" t="s">
        <v>395</v>
      </c>
      <c r="B81" s="26"/>
      <c r="C81" s="28" t="s">
        <v>819</v>
      </c>
      <c r="D81" s="24" t="s">
        <v>820</v>
      </c>
      <c r="E81" s="23" t="s">
        <v>88</v>
      </c>
      <c r="F81" s="27" t="s">
        <v>958</v>
      </c>
      <c r="G81" s="20">
        <v>2909.76</v>
      </c>
      <c r="H81" s="20">
        <v>2663.9</v>
      </c>
      <c r="I81" s="20">
        <v>983.57</v>
      </c>
      <c r="J81" s="20">
        <v>1378.1</v>
      </c>
      <c r="K81" s="20">
        <v>1740.26</v>
      </c>
    </row>
    <row r="82" spans="1:11" ht="99.75" customHeight="1">
      <c r="A82" s="29" t="s">
        <v>387</v>
      </c>
      <c r="B82" s="26"/>
      <c r="C82" s="28" t="s">
        <v>843</v>
      </c>
      <c r="D82" s="24" t="s">
        <v>820</v>
      </c>
      <c r="E82" s="23" t="s">
        <v>47</v>
      </c>
      <c r="F82" s="27" t="s">
        <v>221</v>
      </c>
      <c r="G82" s="20">
        <v>37.93</v>
      </c>
      <c r="H82" s="20">
        <v>0</v>
      </c>
      <c r="I82" s="20">
        <v>0</v>
      </c>
      <c r="J82" s="20">
        <v>0</v>
      </c>
      <c r="K82" s="20">
        <v>0</v>
      </c>
    </row>
    <row r="83" spans="1:11" ht="98.25" customHeight="1">
      <c r="A83" s="29" t="s">
        <v>395</v>
      </c>
      <c r="B83" s="26"/>
      <c r="C83" s="28" t="s">
        <v>821</v>
      </c>
      <c r="D83" s="24" t="s">
        <v>822</v>
      </c>
      <c r="E83" s="23" t="s">
        <v>88</v>
      </c>
      <c r="F83" s="27" t="s">
        <v>222</v>
      </c>
      <c r="G83" s="20">
        <v>498.32</v>
      </c>
      <c r="H83" s="20">
        <v>796.18</v>
      </c>
      <c r="I83" s="20">
        <v>427.71</v>
      </c>
      <c r="J83" s="20">
        <v>570.28</v>
      </c>
      <c r="K83" s="20">
        <v>627.66999999999996</v>
      </c>
    </row>
    <row r="84" spans="1:11" ht="35.450000000000003" customHeight="1">
      <c r="A84" s="23" t="s">
        <v>394</v>
      </c>
      <c r="B84" s="26"/>
      <c r="C84" s="28" t="s">
        <v>512</v>
      </c>
      <c r="D84" s="24" t="s">
        <v>513</v>
      </c>
      <c r="E84" s="23" t="s">
        <v>84</v>
      </c>
      <c r="F84" s="27" t="s">
        <v>959</v>
      </c>
      <c r="G84" s="20">
        <v>281.82</v>
      </c>
      <c r="H84" s="20">
        <v>499.51</v>
      </c>
      <c r="I84" s="20">
        <v>761.52</v>
      </c>
      <c r="J84" s="20">
        <v>1122.1600000000001</v>
      </c>
      <c r="K84" s="20">
        <v>1689.52</v>
      </c>
    </row>
    <row r="85" spans="1:11" ht="60" customHeight="1">
      <c r="A85" s="29" t="s">
        <v>386</v>
      </c>
      <c r="B85" s="26"/>
      <c r="C85" s="28" t="s">
        <v>687</v>
      </c>
      <c r="D85" s="24" t="s">
        <v>513</v>
      </c>
      <c r="E85" s="23" t="s">
        <v>56</v>
      </c>
      <c r="F85" s="27" t="s">
        <v>960</v>
      </c>
      <c r="G85" s="20">
        <v>0</v>
      </c>
      <c r="H85" s="20">
        <v>43</v>
      </c>
      <c r="I85" s="20">
        <v>72.61</v>
      </c>
      <c r="J85" s="20">
        <v>72.61</v>
      </c>
      <c r="K85" s="20">
        <v>72.61</v>
      </c>
    </row>
    <row r="86" spans="1:11" ht="48" customHeight="1">
      <c r="A86" s="29" t="s">
        <v>420</v>
      </c>
      <c r="B86" s="26"/>
      <c r="C86" s="28" t="s">
        <v>514</v>
      </c>
      <c r="D86" s="24" t="s">
        <v>513</v>
      </c>
      <c r="E86" s="23" t="s">
        <v>124</v>
      </c>
      <c r="F86" s="27" t="s">
        <v>223</v>
      </c>
      <c r="G86" s="20">
        <v>32.159999999999997</v>
      </c>
      <c r="H86" s="20">
        <v>0</v>
      </c>
      <c r="I86" s="20">
        <v>42.44</v>
      </c>
      <c r="J86" s="20">
        <v>42.44</v>
      </c>
      <c r="K86" s="20">
        <v>42.44</v>
      </c>
    </row>
    <row r="87" spans="1:11" ht="60.75" customHeight="1">
      <c r="A87" s="29" t="s">
        <v>395</v>
      </c>
      <c r="B87" s="26"/>
      <c r="C87" s="28" t="s">
        <v>688</v>
      </c>
      <c r="D87" s="24" t="s">
        <v>513</v>
      </c>
      <c r="E87" s="23" t="s">
        <v>88</v>
      </c>
      <c r="F87" s="27" t="s">
        <v>224</v>
      </c>
      <c r="G87" s="20">
        <v>0</v>
      </c>
      <c r="H87" s="20">
        <v>16.16</v>
      </c>
      <c r="I87" s="20">
        <v>8.75</v>
      </c>
      <c r="J87" s="20">
        <v>11.66</v>
      </c>
      <c r="K87" s="20">
        <v>13.47</v>
      </c>
    </row>
    <row r="88" spans="1:11" ht="48" customHeight="1">
      <c r="A88" s="29" t="s">
        <v>390</v>
      </c>
      <c r="B88" s="26"/>
      <c r="C88" s="28" t="s">
        <v>844</v>
      </c>
      <c r="D88" s="24" t="s">
        <v>513</v>
      </c>
      <c r="E88" s="23" t="s">
        <v>71</v>
      </c>
      <c r="F88" s="27" t="s">
        <v>225</v>
      </c>
      <c r="G88" s="20">
        <v>37.659999999999997</v>
      </c>
      <c r="H88" s="20">
        <v>37.659999999999997</v>
      </c>
      <c r="I88" s="20">
        <v>0</v>
      </c>
      <c r="J88" s="20">
        <v>0</v>
      </c>
      <c r="K88" s="20">
        <v>0</v>
      </c>
    </row>
    <row r="89" spans="1:11" ht="48" customHeight="1">
      <c r="A89" s="29" t="s">
        <v>387</v>
      </c>
      <c r="B89" s="26"/>
      <c r="C89" s="28" t="s">
        <v>689</v>
      </c>
      <c r="D89" s="24" t="s">
        <v>513</v>
      </c>
      <c r="E89" s="23" t="s">
        <v>47</v>
      </c>
      <c r="F89" s="27" t="s">
        <v>226</v>
      </c>
      <c r="G89" s="20">
        <v>0</v>
      </c>
      <c r="H89" s="20">
        <v>50.03</v>
      </c>
      <c r="I89" s="20">
        <v>0</v>
      </c>
      <c r="J89" s="20">
        <v>0</v>
      </c>
      <c r="K89" s="20">
        <v>0</v>
      </c>
    </row>
    <row r="90" spans="1:11" ht="48" customHeight="1">
      <c r="A90" s="29" t="s">
        <v>388</v>
      </c>
      <c r="B90" s="26"/>
      <c r="C90" s="28" t="s">
        <v>690</v>
      </c>
      <c r="D90" s="24" t="s">
        <v>513</v>
      </c>
      <c r="E90" s="23" t="s">
        <v>44</v>
      </c>
      <c r="F90" s="27" t="s">
        <v>227</v>
      </c>
      <c r="G90" s="20">
        <v>0</v>
      </c>
      <c r="H90" s="20">
        <v>31.95</v>
      </c>
      <c r="I90" s="20">
        <v>0</v>
      </c>
      <c r="J90" s="20">
        <v>0</v>
      </c>
      <c r="K90" s="20">
        <v>0</v>
      </c>
    </row>
    <row r="91" spans="1:11" ht="85.5" customHeight="1">
      <c r="A91" s="23" t="s">
        <v>393</v>
      </c>
      <c r="B91" s="26"/>
      <c r="C91" s="28" t="s">
        <v>515</v>
      </c>
      <c r="D91" s="24" t="s">
        <v>513</v>
      </c>
      <c r="E91" s="23" t="s">
        <v>83</v>
      </c>
      <c r="F91" s="27" t="s">
        <v>961</v>
      </c>
      <c r="G91" s="20">
        <v>5.62</v>
      </c>
      <c r="H91" s="20">
        <v>111.06</v>
      </c>
      <c r="I91" s="20">
        <v>5.55</v>
      </c>
      <c r="J91" s="20">
        <v>5.55</v>
      </c>
      <c r="K91" s="20">
        <v>5.55</v>
      </c>
    </row>
    <row r="92" spans="1:11" ht="50.25" customHeight="1">
      <c r="A92" s="23"/>
      <c r="B92" s="24" t="s">
        <v>92</v>
      </c>
      <c r="C92" s="25" t="s">
        <v>93</v>
      </c>
      <c r="D92" s="26"/>
      <c r="E92" s="26"/>
      <c r="F92" s="27" t="s">
        <v>228</v>
      </c>
      <c r="G92" s="20">
        <f>G93+G94+G95+G96+G97</f>
        <v>80765.319999999992</v>
      </c>
      <c r="H92" s="20">
        <f t="shared" ref="H92:K92" si="10">H93+H94+H95+H96+H97</f>
        <v>85172.77</v>
      </c>
      <c r="I92" s="20">
        <f t="shared" si="10"/>
        <v>55811.64</v>
      </c>
      <c r="J92" s="20">
        <f t="shared" si="10"/>
        <v>62912.97</v>
      </c>
      <c r="K92" s="20">
        <f t="shared" si="10"/>
        <v>58906.5</v>
      </c>
    </row>
    <row r="93" spans="1:11" ht="119.25" customHeight="1">
      <c r="A93" s="23" t="s">
        <v>386</v>
      </c>
      <c r="B93" s="26"/>
      <c r="C93" s="28" t="s">
        <v>94</v>
      </c>
      <c r="D93" s="24" t="s">
        <v>95</v>
      </c>
      <c r="E93" s="23" t="s">
        <v>56</v>
      </c>
      <c r="F93" s="27" t="s">
        <v>229</v>
      </c>
      <c r="G93" s="20">
        <v>981.01</v>
      </c>
      <c r="H93" s="20">
        <v>0</v>
      </c>
      <c r="I93" s="20">
        <v>906.63</v>
      </c>
      <c r="J93" s="20">
        <v>942.9</v>
      </c>
      <c r="K93" s="20">
        <v>980.61</v>
      </c>
    </row>
    <row r="94" spans="1:11" ht="118.5" customHeight="1">
      <c r="A94" s="23" t="s">
        <v>386</v>
      </c>
      <c r="B94" s="26"/>
      <c r="C94" s="28" t="s">
        <v>157</v>
      </c>
      <c r="D94" s="24" t="s">
        <v>158</v>
      </c>
      <c r="E94" s="23" t="s">
        <v>56</v>
      </c>
      <c r="F94" s="27" t="s">
        <v>481</v>
      </c>
      <c r="G94" s="20">
        <v>0</v>
      </c>
      <c r="H94" s="20">
        <v>0</v>
      </c>
      <c r="I94" s="20">
        <v>9.02</v>
      </c>
      <c r="J94" s="20">
        <v>9.3800000000000008</v>
      </c>
      <c r="K94" s="20">
        <v>9.75</v>
      </c>
    </row>
    <row r="95" spans="1:11" ht="129" customHeight="1">
      <c r="A95" s="23" t="s">
        <v>386</v>
      </c>
      <c r="B95" s="26"/>
      <c r="C95" s="28" t="s">
        <v>96</v>
      </c>
      <c r="D95" s="24" t="s">
        <v>97</v>
      </c>
      <c r="E95" s="23" t="s">
        <v>56</v>
      </c>
      <c r="F95" s="27" t="s">
        <v>230</v>
      </c>
      <c r="G95" s="20">
        <v>23083.5</v>
      </c>
      <c r="H95" s="20">
        <v>1232.51</v>
      </c>
      <c r="I95" s="20">
        <v>4022.89</v>
      </c>
      <c r="J95" s="20">
        <v>9052.67</v>
      </c>
      <c r="K95" s="20">
        <v>2891.8</v>
      </c>
    </row>
    <row r="96" spans="1:11" ht="72.75" customHeight="1">
      <c r="A96" s="23" t="s">
        <v>386</v>
      </c>
      <c r="B96" s="26"/>
      <c r="C96" s="28" t="s">
        <v>98</v>
      </c>
      <c r="D96" s="24" t="s">
        <v>99</v>
      </c>
      <c r="E96" s="23" t="s">
        <v>56</v>
      </c>
      <c r="F96" s="27" t="s">
        <v>231</v>
      </c>
      <c r="G96" s="20">
        <v>48876.34</v>
      </c>
      <c r="H96" s="20">
        <v>76111.66</v>
      </c>
      <c r="I96" s="20">
        <v>50873.1</v>
      </c>
      <c r="J96" s="20">
        <v>52908.02</v>
      </c>
      <c r="K96" s="20">
        <v>55024.34</v>
      </c>
    </row>
    <row r="97" spans="1:11" ht="77.25" customHeight="1">
      <c r="A97" s="23" t="s">
        <v>386</v>
      </c>
      <c r="B97" s="26"/>
      <c r="C97" s="28" t="s">
        <v>100</v>
      </c>
      <c r="D97" s="24" t="s">
        <v>101</v>
      </c>
      <c r="E97" s="23" t="s">
        <v>56</v>
      </c>
      <c r="F97" s="27" t="s">
        <v>232</v>
      </c>
      <c r="G97" s="20">
        <v>7824.47</v>
      </c>
      <c r="H97" s="20">
        <v>7828.6</v>
      </c>
      <c r="I97" s="20">
        <v>0</v>
      </c>
      <c r="J97" s="20">
        <v>0</v>
      </c>
      <c r="K97" s="20">
        <v>0</v>
      </c>
    </row>
    <row r="98" spans="1:11" ht="33.75" customHeight="1">
      <c r="A98" s="23"/>
      <c r="B98" s="24" t="s">
        <v>102</v>
      </c>
      <c r="C98" s="25" t="s">
        <v>103</v>
      </c>
      <c r="D98" s="26"/>
      <c r="E98" s="26"/>
      <c r="F98" s="27" t="s">
        <v>233</v>
      </c>
      <c r="G98" s="20">
        <f>G99</f>
        <v>8597</v>
      </c>
      <c r="H98" s="20">
        <f t="shared" ref="H98:K98" si="11">H99</f>
        <v>6174.72</v>
      </c>
      <c r="I98" s="20">
        <f t="shared" si="11"/>
        <v>7186.74</v>
      </c>
      <c r="J98" s="20">
        <f t="shared" si="11"/>
        <v>7083.94</v>
      </c>
      <c r="K98" s="20">
        <f t="shared" si="11"/>
        <v>7495.21</v>
      </c>
    </row>
    <row r="99" spans="1:11" ht="66" customHeight="1">
      <c r="A99" s="23" t="s">
        <v>399</v>
      </c>
      <c r="B99" s="26"/>
      <c r="C99" s="28" t="s">
        <v>104</v>
      </c>
      <c r="D99" s="24" t="s">
        <v>105</v>
      </c>
      <c r="E99" s="23" t="s">
        <v>686</v>
      </c>
      <c r="F99" s="27" t="s">
        <v>234</v>
      </c>
      <c r="G99" s="20">
        <v>8597</v>
      </c>
      <c r="H99" s="20">
        <v>6174.72</v>
      </c>
      <c r="I99" s="20">
        <v>7186.74</v>
      </c>
      <c r="J99" s="20">
        <v>7083.94</v>
      </c>
      <c r="K99" s="20">
        <v>7495.21</v>
      </c>
    </row>
    <row r="100" spans="1:11" ht="33" customHeight="1">
      <c r="A100" s="23"/>
      <c r="B100" s="24" t="s">
        <v>106</v>
      </c>
      <c r="C100" s="25" t="s">
        <v>107</v>
      </c>
      <c r="D100" s="26"/>
      <c r="E100" s="26"/>
      <c r="F100" s="27" t="s">
        <v>235</v>
      </c>
      <c r="G100" s="20">
        <f>SUM(G101:G246)</f>
        <v>24768.54</v>
      </c>
      <c r="H100" s="20">
        <f>SUM(H101:H246)</f>
        <v>24623.679999999997</v>
      </c>
      <c r="I100" s="20">
        <f>SUM(I101:I246)</f>
        <v>22742.039999999994</v>
      </c>
      <c r="J100" s="20">
        <f>SUM(J101:J246)</f>
        <v>22507.759999999995</v>
      </c>
      <c r="K100" s="20">
        <f>SUM(K101:K246)</f>
        <v>22364.36</v>
      </c>
    </row>
    <row r="101" spans="1:11" ht="172.5" customHeight="1">
      <c r="A101" s="29" t="s">
        <v>473</v>
      </c>
      <c r="B101" s="24"/>
      <c r="C101" s="28" t="s">
        <v>691</v>
      </c>
      <c r="D101" s="24" t="s">
        <v>692</v>
      </c>
      <c r="E101" s="23" t="s">
        <v>474</v>
      </c>
      <c r="F101" s="27" t="s">
        <v>236</v>
      </c>
      <c r="G101" s="20">
        <v>0</v>
      </c>
      <c r="H101" s="20">
        <v>71</v>
      </c>
      <c r="I101" s="20">
        <v>63.94</v>
      </c>
      <c r="J101" s="20">
        <v>63.94</v>
      </c>
      <c r="K101" s="20">
        <v>63.94</v>
      </c>
    </row>
    <row r="102" spans="1:11" ht="162.75" customHeight="1">
      <c r="A102" s="29" t="s">
        <v>394</v>
      </c>
      <c r="B102" s="24"/>
      <c r="C102" s="28" t="s">
        <v>845</v>
      </c>
      <c r="D102" s="24" t="s">
        <v>692</v>
      </c>
      <c r="E102" s="23" t="s">
        <v>84</v>
      </c>
      <c r="F102" s="27" t="s">
        <v>237</v>
      </c>
      <c r="G102" s="20">
        <v>3.77</v>
      </c>
      <c r="H102" s="20">
        <v>0</v>
      </c>
      <c r="I102" s="20">
        <v>0</v>
      </c>
      <c r="J102" s="20">
        <v>0</v>
      </c>
      <c r="K102" s="20">
        <v>0</v>
      </c>
    </row>
    <row r="103" spans="1:11" ht="142.5" customHeight="1">
      <c r="A103" s="29" t="s">
        <v>473</v>
      </c>
      <c r="B103" s="24"/>
      <c r="C103" s="28" t="s">
        <v>695</v>
      </c>
      <c r="D103" s="24" t="s">
        <v>696</v>
      </c>
      <c r="E103" s="23" t="s">
        <v>474</v>
      </c>
      <c r="F103" s="27" t="s">
        <v>238</v>
      </c>
      <c r="G103" s="20">
        <v>0</v>
      </c>
      <c r="H103" s="20">
        <v>0</v>
      </c>
      <c r="I103" s="20">
        <v>8.9</v>
      </c>
      <c r="J103" s="20">
        <v>8.9</v>
      </c>
      <c r="K103" s="20">
        <v>8.9</v>
      </c>
    </row>
    <row r="104" spans="1:11" ht="171" customHeight="1">
      <c r="A104" s="29" t="s">
        <v>394</v>
      </c>
      <c r="B104" s="24"/>
      <c r="C104" s="28" t="s">
        <v>699</v>
      </c>
      <c r="D104" s="24" t="s">
        <v>700</v>
      </c>
      <c r="E104" s="23" t="s">
        <v>84</v>
      </c>
      <c r="F104" s="27" t="s">
        <v>446</v>
      </c>
      <c r="G104" s="20">
        <v>11.65</v>
      </c>
      <c r="H104" s="20">
        <v>19.36</v>
      </c>
      <c r="I104" s="20">
        <v>59.09</v>
      </c>
      <c r="J104" s="20">
        <v>59.43</v>
      </c>
      <c r="K104" s="20">
        <v>57.72</v>
      </c>
    </row>
    <row r="105" spans="1:11" ht="136.5" customHeight="1">
      <c r="A105" s="29" t="s">
        <v>473</v>
      </c>
      <c r="B105" s="24"/>
      <c r="C105" s="28" t="s">
        <v>694</v>
      </c>
      <c r="D105" s="24" t="s">
        <v>693</v>
      </c>
      <c r="E105" s="23" t="s">
        <v>474</v>
      </c>
      <c r="F105" s="27" t="s">
        <v>962</v>
      </c>
      <c r="G105" s="20">
        <v>10</v>
      </c>
      <c r="H105" s="20">
        <v>46.56</v>
      </c>
      <c r="I105" s="20">
        <v>39.99</v>
      </c>
      <c r="J105" s="20">
        <v>39.99</v>
      </c>
      <c r="K105" s="20">
        <v>39.99</v>
      </c>
    </row>
    <row r="106" spans="1:11" ht="123.75" customHeight="1">
      <c r="A106" s="29" t="s">
        <v>473</v>
      </c>
      <c r="B106" s="24"/>
      <c r="C106" s="28" t="s">
        <v>697</v>
      </c>
      <c r="D106" s="24" t="s">
        <v>698</v>
      </c>
      <c r="E106" s="23" t="s">
        <v>474</v>
      </c>
      <c r="F106" s="27" t="s">
        <v>482</v>
      </c>
      <c r="G106" s="20">
        <v>0</v>
      </c>
      <c r="H106" s="20">
        <v>19.68</v>
      </c>
      <c r="I106" s="20">
        <v>29.06</v>
      </c>
      <c r="J106" s="20">
        <v>29.06</v>
      </c>
      <c r="K106" s="20">
        <v>29.06</v>
      </c>
    </row>
    <row r="107" spans="1:11" ht="126.75" customHeight="1">
      <c r="A107" s="29" t="s">
        <v>394</v>
      </c>
      <c r="B107" s="24"/>
      <c r="C107" s="28" t="s">
        <v>846</v>
      </c>
      <c r="D107" s="24" t="s">
        <v>698</v>
      </c>
      <c r="E107" s="23" t="s">
        <v>84</v>
      </c>
      <c r="F107" s="27" t="s">
        <v>239</v>
      </c>
      <c r="G107" s="20">
        <v>0</v>
      </c>
      <c r="H107" s="20">
        <v>0.11</v>
      </c>
      <c r="I107" s="20">
        <v>0</v>
      </c>
      <c r="J107" s="20">
        <v>0</v>
      </c>
      <c r="K107" s="20">
        <v>0</v>
      </c>
    </row>
    <row r="108" spans="1:11" ht="207.75" customHeight="1">
      <c r="A108" s="29" t="s">
        <v>394</v>
      </c>
      <c r="B108" s="24"/>
      <c r="C108" s="28" t="s">
        <v>847</v>
      </c>
      <c r="D108" s="24" t="s">
        <v>848</v>
      </c>
      <c r="E108" s="23" t="s">
        <v>84</v>
      </c>
      <c r="F108" s="27" t="s">
        <v>483</v>
      </c>
      <c r="G108" s="20">
        <v>0</v>
      </c>
      <c r="H108" s="20">
        <v>0.5</v>
      </c>
      <c r="I108" s="20">
        <v>0</v>
      </c>
      <c r="J108" s="20">
        <v>0</v>
      </c>
      <c r="K108" s="20">
        <v>0</v>
      </c>
    </row>
    <row r="109" spans="1:11" ht="262.5" customHeight="1">
      <c r="A109" s="29" t="s">
        <v>473</v>
      </c>
      <c r="B109" s="24"/>
      <c r="C109" s="28" t="s">
        <v>701</v>
      </c>
      <c r="D109" s="24" t="s">
        <v>702</v>
      </c>
      <c r="E109" s="23" t="s">
        <v>474</v>
      </c>
      <c r="F109" s="27" t="s">
        <v>240</v>
      </c>
      <c r="G109" s="20">
        <v>28</v>
      </c>
      <c r="H109" s="20">
        <v>12.5</v>
      </c>
      <c r="I109" s="20">
        <v>22.71</v>
      </c>
      <c r="J109" s="20">
        <v>22.71</v>
      </c>
      <c r="K109" s="20">
        <v>22.71</v>
      </c>
    </row>
    <row r="110" spans="1:11" ht="216.75" customHeight="1">
      <c r="A110" s="29" t="s">
        <v>473</v>
      </c>
      <c r="B110" s="24"/>
      <c r="C110" s="28" t="s">
        <v>703</v>
      </c>
      <c r="D110" s="24" t="s">
        <v>704</v>
      </c>
      <c r="E110" s="23" t="s">
        <v>474</v>
      </c>
      <c r="F110" s="27" t="s">
        <v>241</v>
      </c>
      <c r="G110" s="20">
        <v>261.44</v>
      </c>
      <c r="H110" s="20">
        <v>193.1</v>
      </c>
      <c r="I110" s="20">
        <v>207.15</v>
      </c>
      <c r="J110" s="20">
        <v>207.15</v>
      </c>
      <c r="K110" s="20">
        <v>207.15</v>
      </c>
    </row>
    <row r="111" spans="1:11" ht="219" customHeight="1">
      <c r="A111" s="29" t="s">
        <v>394</v>
      </c>
      <c r="B111" s="24"/>
      <c r="C111" s="28" t="s">
        <v>705</v>
      </c>
      <c r="D111" s="24" t="s">
        <v>704</v>
      </c>
      <c r="E111" s="23" t="s">
        <v>84</v>
      </c>
      <c r="F111" s="27" t="s">
        <v>963</v>
      </c>
      <c r="G111" s="20">
        <v>2.0299999999999998</v>
      </c>
      <c r="H111" s="20">
        <v>2.5</v>
      </c>
      <c r="I111" s="20">
        <v>7.56</v>
      </c>
      <c r="J111" s="20">
        <v>7.56</v>
      </c>
      <c r="K111" s="20">
        <v>5.67</v>
      </c>
    </row>
    <row r="112" spans="1:11" ht="183" customHeight="1">
      <c r="A112" s="29" t="s">
        <v>394</v>
      </c>
      <c r="B112" s="24"/>
      <c r="C112" s="28" t="s">
        <v>706</v>
      </c>
      <c r="D112" s="24" t="s">
        <v>707</v>
      </c>
      <c r="E112" s="23" t="s">
        <v>84</v>
      </c>
      <c r="F112" s="27" t="s">
        <v>242</v>
      </c>
      <c r="G112" s="20">
        <v>1.65</v>
      </c>
      <c r="H112" s="20">
        <v>2</v>
      </c>
      <c r="I112" s="20">
        <v>6.15</v>
      </c>
      <c r="J112" s="20">
        <v>7.09</v>
      </c>
      <c r="K112" s="20">
        <v>6.62</v>
      </c>
    </row>
    <row r="113" spans="1:11" ht="261.75" customHeight="1">
      <c r="A113" s="29" t="s">
        <v>473</v>
      </c>
      <c r="B113" s="24"/>
      <c r="C113" s="28" t="s">
        <v>850</v>
      </c>
      <c r="D113" s="24" t="s">
        <v>849</v>
      </c>
      <c r="E113" s="23" t="s">
        <v>474</v>
      </c>
      <c r="F113" s="27" t="s">
        <v>243</v>
      </c>
      <c r="G113" s="20">
        <v>0</v>
      </c>
      <c r="H113" s="20">
        <v>2</v>
      </c>
      <c r="I113" s="20">
        <v>0</v>
      </c>
      <c r="J113" s="20">
        <v>0</v>
      </c>
      <c r="K113" s="20">
        <v>0</v>
      </c>
    </row>
    <row r="114" spans="1:11" ht="154.5" customHeight="1">
      <c r="A114" s="29" t="s">
        <v>473</v>
      </c>
      <c r="B114" s="24"/>
      <c r="C114" s="28" t="s">
        <v>708</v>
      </c>
      <c r="D114" s="24" t="s">
        <v>709</v>
      </c>
      <c r="E114" s="23" t="s">
        <v>474</v>
      </c>
      <c r="F114" s="27" t="s">
        <v>484</v>
      </c>
      <c r="G114" s="20">
        <v>50</v>
      </c>
      <c r="H114" s="20">
        <v>216.79</v>
      </c>
      <c r="I114" s="20">
        <v>157.83000000000001</v>
      </c>
      <c r="J114" s="20">
        <v>157.83000000000001</v>
      </c>
      <c r="K114" s="20">
        <v>157.83000000000001</v>
      </c>
    </row>
    <row r="115" spans="1:11" ht="155.25" customHeight="1">
      <c r="A115" s="29" t="s">
        <v>394</v>
      </c>
      <c r="B115" s="24"/>
      <c r="C115" s="28" t="s">
        <v>710</v>
      </c>
      <c r="D115" s="24" t="s">
        <v>709</v>
      </c>
      <c r="E115" s="23" t="s">
        <v>84</v>
      </c>
      <c r="F115" s="27" t="s">
        <v>244</v>
      </c>
      <c r="G115" s="20">
        <v>4.43</v>
      </c>
      <c r="H115" s="20">
        <v>12.5</v>
      </c>
      <c r="I115" s="20">
        <v>14.18</v>
      </c>
      <c r="J115" s="20">
        <v>16.55</v>
      </c>
      <c r="K115" s="20">
        <v>18.91</v>
      </c>
    </row>
    <row r="116" spans="1:11" ht="153" customHeight="1">
      <c r="A116" s="29" t="s">
        <v>473</v>
      </c>
      <c r="B116" s="24"/>
      <c r="C116" s="28" t="s">
        <v>711</v>
      </c>
      <c r="D116" s="24" t="s">
        <v>712</v>
      </c>
      <c r="E116" s="23" t="s">
        <v>474</v>
      </c>
      <c r="F116" s="27" t="s">
        <v>245</v>
      </c>
      <c r="G116" s="20">
        <v>20</v>
      </c>
      <c r="H116" s="20">
        <v>18.53</v>
      </c>
      <c r="I116" s="20">
        <v>20.91</v>
      </c>
      <c r="J116" s="20">
        <v>20.91</v>
      </c>
      <c r="K116" s="20">
        <v>20.91</v>
      </c>
    </row>
    <row r="117" spans="1:11" ht="160.5" customHeight="1">
      <c r="A117" s="29" t="s">
        <v>394</v>
      </c>
      <c r="B117" s="24"/>
      <c r="C117" s="28" t="s">
        <v>851</v>
      </c>
      <c r="D117" s="24" t="s">
        <v>712</v>
      </c>
      <c r="E117" s="23" t="s">
        <v>84</v>
      </c>
      <c r="F117" s="27" t="s">
        <v>246</v>
      </c>
      <c r="G117" s="20">
        <v>14.31</v>
      </c>
      <c r="H117" s="20">
        <v>39.090000000000003</v>
      </c>
      <c r="I117" s="20">
        <v>82.97</v>
      </c>
      <c r="J117" s="20">
        <v>81.55</v>
      </c>
      <c r="K117" s="20">
        <v>78</v>
      </c>
    </row>
    <row r="118" spans="1:11" ht="159" customHeight="1">
      <c r="A118" s="29" t="s">
        <v>473</v>
      </c>
      <c r="B118" s="24"/>
      <c r="C118" s="28" t="s">
        <v>852</v>
      </c>
      <c r="D118" s="24" t="s">
        <v>853</v>
      </c>
      <c r="E118" s="23" t="s">
        <v>474</v>
      </c>
      <c r="F118" s="27" t="s">
        <v>485</v>
      </c>
      <c r="G118" s="20">
        <v>0</v>
      </c>
      <c r="H118" s="20">
        <v>0.75</v>
      </c>
      <c r="I118" s="20">
        <v>0</v>
      </c>
      <c r="J118" s="20">
        <v>0</v>
      </c>
      <c r="K118" s="20">
        <v>0</v>
      </c>
    </row>
    <row r="119" spans="1:11" ht="140.25" customHeight="1">
      <c r="A119" s="29" t="s">
        <v>473</v>
      </c>
      <c r="B119" s="24"/>
      <c r="C119" s="28" t="s">
        <v>713</v>
      </c>
      <c r="D119" s="24" t="s">
        <v>714</v>
      </c>
      <c r="E119" s="23" t="s">
        <v>474</v>
      </c>
      <c r="F119" s="27" t="s">
        <v>247</v>
      </c>
      <c r="G119" s="20">
        <v>6.2</v>
      </c>
      <c r="H119" s="20">
        <v>3.08</v>
      </c>
      <c r="I119" s="20">
        <v>5.47</v>
      </c>
      <c r="J119" s="20">
        <v>5.47</v>
      </c>
      <c r="K119" s="20">
        <v>5.47</v>
      </c>
    </row>
    <row r="120" spans="1:11" ht="147" customHeight="1">
      <c r="A120" s="29" t="s">
        <v>394</v>
      </c>
      <c r="B120" s="24"/>
      <c r="C120" s="28" t="s">
        <v>715</v>
      </c>
      <c r="D120" s="24" t="s">
        <v>714</v>
      </c>
      <c r="E120" s="23" t="s">
        <v>84</v>
      </c>
      <c r="F120" s="27" t="s">
        <v>486</v>
      </c>
      <c r="G120" s="20">
        <v>0.38</v>
      </c>
      <c r="H120" s="20">
        <v>0</v>
      </c>
      <c r="I120" s="20">
        <v>0.14000000000000001</v>
      </c>
      <c r="J120" s="20">
        <v>0.14000000000000001</v>
      </c>
      <c r="K120" s="20">
        <v>0.28000000000000003</v>
      </c>
    </row>
    <row r="121" spans="1:11" ht="167.25" customHeight="1">
      <c r="A121" s="29" t="s">
        <v>473</v>
      </c>
      <c r="B121" s="24"/>
      <c r="C121" s="28" t="s">
        <v>716</v>
      </c>
      <c r="D121" s="24" t="s">
        <v>717</v>
      </c>
      <c r="E121" s="23" t="s">
        <v>474</v>
      </c>
      <c r="F121" s="27" t="s">
        <v>248</v>
      </c>
      <c r="G121" s="20">
        <v>30</v>
      </c>
      <c r="H121" s="20">
        <v>21.38</v>
      </c>
      <c r="I121" s="20">
        <v>23.08</v>
      </c>
      <c r="J121" s="20">
        <v>23.08</v>
      </c>
      <c r="K121" s="20">
        <v>23.08</v>
      </c>
    </row>
    <row r="122" spans="1:11" ht="131.25" customHeight="1">
      <c r="A122" s="29" t="s">
        <v>473</v>
      </c>
      <c r="B122" s="24"/>
      <c r="C122" s="28" t="s">
        <v>718</v>
      </c>
      <c r="D122" s="24" t="s">
        <v>719</v>
      </c>
      <c r="E122" s="23" t="s">
        <v>474</v>
      </c>
      <c r="F122" s="27" t="s">
        <v>249</v>
      </c>
      <c r="G122" s="20">
        <v>12</v>
      </c>
      <c r="H122" s="20">
        <v>22.56</v>
      </c>
      <c r="I122" s="20">
        <v>17.64</v>
      </c>
      <c r="J122" s="20">
        <v>17.64</v>
      </c>
      <c r="K122" s="20">
        <v>17.64</v>
      </c>
    </row>
    <row r="123" spans="1:11" ht="135" customHeight="1">
      <c r="A123" s="29" t="s">
        <v>394</v>
      </c>
      <c r="B123" s="24"/>
      <c r="C123" s="28" t="s">
        <v>720</v>
      </c>
      <c r="D123" s="24" t="s">
        <v>719</v>
      </c>
      <c r="E123" s="23" t="s">
        <v>84</v>
      </c>
      <c r="F123" s="27" t="s">
        <v>250</v>
      </c>
      <c r="G123" s="20">
        <v>3.17</v>
      </c>
      <c r="H123" s="20">
        <v>9.75</v>
      </c>
      <c r="I123" s="20">
        <v>9.4600000000000009</v>
      </c>
      <c r="J123" s="20">
        <v>9.4600000000000009</v>
      </c>
      <c r="K123" s="20">
        <v>8.51</v>
      </c>
    </row>
    <row r="124" spans="1:11" ht="132.75" customHeight="1">
      <c r="A124" s="29" t="s">
        <v>473</v>
      </c>
      <c r="B124" s="24"/>
      <c r="C124" s="28" t="s">
        <v>721</v>
      </c>
      <c r="D124" s="24" t="s">
        <v>722</v>
      </c>
      <c r="E124" s="23" t="s">
        <v>474</v>
      </c>
      <c r="F124" s="27" t="s">
        <v>964</v>
      </c>
      <c r="G124" s="20">
        <v>0</v>
      </c>
      <c r="H124" s="20">
        <v>100.69</v>
      </c>
      <c r="I124" s="20">
        <v>72.430000000000007</v>
      </c>
      <c r="J124" s="20">
        <v>72.430000000000007</v>
      </c>
      <c r="K124" s="20">
        <v>72.430000000000007</v>
      </c>
    </row>
    <row r="125" spans="1:11" ht="105" customHeight="1">
      <c r="A125" s="29" t="s">
        <v>386</v>
      </c>
      <c r="B125" s="24"/>
      <c r="C125" s="28" t="s">
        <v>518</v>
      </c>
      <c r="D125" s="24" t="s">
        <v>516</v>
      </c>
      <c r="E125" s="23" t="s">
        <v>56</v>
      </c>
      <c r="F125" s="27" t="s">
        <v>251</v>
      </c>
      <c r="G125" s="20">
        <v>0</v>
      </c>
      <c r="H125" s="20">
        <v>5</v>
      </c>
      <c r="I125" s="20">
        <v>0</v>
      </c>
      <c r="J125" s="20">
        <v>0</v>
      </c>
      <c r="K125" s="20">
        <v>0</v>
      </c>
    </row>
    <row r="126" spans="1:11" ht="179.25" customHeight="1">
      <c r="A126" s="29" t="s">
        <v>473</v>
      </c>
      <c r="B126" s="24"/>
      <c r="C126" s="28" t="s">
        <v>723</v>
      </c>
      <c r="D126" s="24" t="s">
        <v>724</v>
      </c>
      <c r="E126" s="23" t="s">
        <v>474</v>
      </c>
      <c r="F126" s="27" t="s">
        <v>252</v>
      </c>
      <c r="G126" s="20">
        <v>0</v>
      </c>
      <c r="H126" s="20">
        <v>80</v>
      </c>
      <c r="I126" s="20">
        <v>60.07</v>
      </c>
      <c r="J126" s="20">
        <v>60.07</v>
      </c>
      <c r="K126" s="20">
        <v>60.07</v>
      </c>
    </row>
    <row r="127" spans="1:11" ht="179.25" customHeight="1">
      <c r="A127" s="29" t="s">
        <v>473</v>
      </c>
      <c r="B127" s="24"/>
      <c r="C127" s="28" t="s">
        <v>725</v>
      </c>
      <c r="D127" s="24" t="s">
        <v>726</v>
      </c>
      <c r="E127" s="23" t="s">
        <v>474</v>
      </c>
      <c r="F127" s="27" t="s">
        <v>522</v>
      </c>
      <c r="G127" s="20">
        <v>0</v>
      </c>
      <c r="H127" s="20">
        <v>12</v>
      </c>
      <c r="I127" s="20">
        <v>8.3699999999999992</v>
      </c>
      <c r="J127" s="20">
        <v>8.3699999999999992</v>
      </c>
      <c r="K127" s="20">
        <v>8.3699999999999992</v>
      </c>
    </row>
    <row r="128" spans="1:11" ht="155.25" customHeight="1">
      <c r="A128" s="29" t="s">
        <v>473</v>
      </c>
      <c r="B128" s="24"/>
      <c r="C128" s="28" t="s">
        <v>729</v>
      </c>
      <c r="D128" s="24" t="s">
        <v>730</v>
      </c>
      <c r="E128" s="23" t="s">
        <v>474</v>
      </c>
      <c r="F128" s="27" t="s">
        <v>523</v>
      </c>
      <c r="G128" s="20">
        <v>124</v>
      </c>
      <c r="H128" s="20">
        <v>82.29</v>
      </c>
      <c r="I128" s="20">
        <v>171.19</v>
      </c>
      <c r="J128" s="20">
        <v>171.19</v>
      </c>
      <c r="K128" s="20">
        <v>171.19</v>
      </c>
    </row>
    <row r="129" spans="1:11" ht="159" customHeight="1">
      <c r="A129" s="29" t="s">
        <v>473</v>
      </c>
      <c r="B129" s="24"/>
      <c r="C129" s="28" t="s">
        <v>727</v>
      </c>
      <c r="D129" s="24" t="s">
        <v>728</v>
      </c>
      <c r="E129" s="23" t="s">
        <v>474</v>
      </c>
      <c r="F129" s="27" t="s">
        <v>524</v>
      </c>
      <c r="G129" s="20">
        <v>0</v>
      </c>
      <c r="H129" s="20">
        <v>0</v>
      </c>
      <c r="I129" s="20">
        <v>2.54</v>
      </c>
      <c r="J129" s="20">
        <v>2.54</v>
      </c>
      <c r="K129" s="20">
        <v>2.54</v>
      </c>
    </row>
    <row r="130" spans="1:11" ht="135" customHeight="1">
      <c r="A130" s="29" t="s">
        <v>473</v>
      </c>
      <c r="B130" s="24"/>
      <c r="C130" s="28" t="s">
        <v>731</v>
      </c>
      <c r="D130" s="24" t="s">
        <v>732</v>
      </c>
      <c r="E130" s="23" t="s">
        <v>474</v>
      </c>
      <c r="F130" s="27" t="s">
        <v>253</v>
      </c>
      <c r="G130" s="20">
        <v>0</v>
      </c>
      <c r="H130" s="20">
        <v>0</v>
      </c>
      <c r="I130" s="20">
        <v>2.72</v>
      </c>
      <c r="J130" s="20">
        <v>2.72</v>
      </c>
      <c r="K130" s="20">
        <v>2.72</v>
      </c>
    </row>
    <row r="131" spans="1:11" ht="135.75" customHeight="1">
      <c r="A131" s="29" t="s">
        <v>473</v>
      </c>
      <c r="B131" s="24"/>
      <c r="C131" s="28" t="s">
        <v>733</v>
      </c>
      <c r="D131" s="24" t="s">
        <v>734</v>
      </c>
      <c r="E131" s="23" t="s">
        <v>474</v>
      </c>
      <c r="F131" s="27" t="s">
        <v>254</v>
      </c>
      <c r="G131" s="20">
        <v>0</v>
      </c>
      <c r="H131" s="20">
        <v>0</v>
      </c>
      <c r="I131" s="20">
        <v>2.54</v>
      </c>
      <c r="J131" s="20">
        <v>2.54</v>
      </c>
      <c r="K131" s="20">
        <v>2.54</v>
      </c>
    </row>
    <row r="132" spans="1:11" ht="130.5" customHeight="1">
      <c r="A132" s="29" t="s">
        <v>473</v>
      </c>
      <c r="B132" s="24"/>
      <c r="C132" s="28" t="s">
        <v>735</v>
      </c>
      <c r="D132" s="24" t="s">
        <v>736</v>
      </c>
      <c r="E132" s="23" t="s">
        <v>474</v>
      </c>
      <c r="F132" s="27" t="s">
        <v>255</v>
      </c>
      <c r="G132" s="20">
        <v>0</v>
      </c>
      <c r="H132" s="20">
        <v>1.5</v>
      </c>
      <c r="I132" s="20">
        <v>2.37</v>
      </c>
      <c r="J132" s="20">
        <v>2.37</v>
      </c>
      <c r="K132" s="20">
        <v>2.37</v>
      </c>
    </row>
    <row r="133" spans="1:11" ht="161.25" customHeight="1">
      <c r="A133" s="29" t="s">
        <v>473</v>
      </c>
      <c r="B133" s="24"/>
      <c r="C133" s="28" t="s">
        <v>737</v>
      </c>
      <c r="D133" s="24" t="s">
        <v>738</v>
      </c>
      <c r="E133" s="23" t="s">
        <v>474</v>
      </c>
      <c r="F133" s="27" t="s">
        <v>256</v>
      </c>
      <c r="G133" s="20">
        <v>0</v>
      </c>
      <c r="H133" s="20">
        <v>0.5</v>
      </c>
      <c r="I133" s="20">
        <v>2.19</v>
      </c>
      <c r="J133" s="20">
        <v>2.19</v>
      </c>
      <c r="K133" s="20">
        <v>2.19</v>
      </c>
    </row>
    <row r="134" spans="1:11" ht="119.25" customHeight="1">
      <c r="A134" s="29" t="s">
        <v>394</v>
      </c>
      <c r="B134" s="24"/>
      <c r="C134" s="28" t="s">
        <v>739</v>
      </c>
      <c r="D134" s="24" t="s">
        <v>740</v>
      </c>
      <c r="E134" s="23" t="s">
        <v>84</v>
      </c>
      <c r="F134" s="27" t="s">
        <v>257</v>
      </c>
      <c r="G134" s="20">
        <v>0.34</v>
      </c>
      <c r="H134" s="20">
        <v>0</v>
      </c>
      <c r="I134" s="20">
        <v>0.76</v>
      </c>
      <c r="J134" s="20">
        <v>0.56999999999999995</v>
      </c>
      <c r="K134" s="20">
        <v>0.52</v>
      </c>
    </row>
    <row r="135" spans="1:11" ht="182.25" customHeight="1">
      <c r="A135" s="29" t="s">
        <v>854</v>
      </c>
      <c r="B135" s="24"/>
      <c r="C135" s="28" t="s">
        <v>855</v>
      </c>
      <c r="D135" s="24" t="s">
        <v>856</v>
      </c>
      <c r="E135" s="23" t="s">
        <v>857</v>
      </c>
      <c r="F135" s="27" t="s">
        <v>258</v>
      </c>
      <c r="G135" s="20">
        <v>0</v>
      </c>
      <c r="H135" s="20">
        <v>5</v>
      </c>
      <c r="I135" s="20">
        <v>0</v>
      </c>
      <c r="J135" s="20">
        <v>0</v>
      </c>
      <c r="K135" s="20">
        <v>0</v>
      </c>
    </row>
    <row r="136" spans="1:11" ht="123.75" customHeight="1">
      <c r="A136" s="29" t="s">
        <v>473</v>
      </c>
      <c r="B136" s="24"/>
      <c r="C136" s="28" t="s">
        <v>741</v>
      </c>
      <c r="D136" s="24" t="s">
        <v>742</v>
      </c>
      <c r="E136" s="23" t="s">
        <v>474</v>
      </c>
      <c r="F136" s="27" t="s">
        <v>259</v>
      </c>
      <c r="G136" s="20">
        <v>12</v>
      </c>
      <c r="H136" s="20">
        <v>39</v>
      </c>
      <c r="I136" s="20">
        <v>24</v>
      </c>
      <c r="J136" s="20">
        <v>24</v>
      </c>
      <c r="K136" s="20">
        <v>24</v>
      </c>
    </row>
    <row r="137" spans="1:11" ht="124.5" customHeight="1">
      <c r="A137" s="29" t="s">
        <v>417</v>
      </c>
      <c r="B137" s="24"/>
      <c r="C137" s="28" t="s">
        <v>808</v>
      </c>
      <c r="D137" s="24" t="s">
        <v>742</v>
      </c>
      <c r="E137" s="23" t="s">
        <v>517</v>
      </c>
      <c r="F137" s="27" t="s">
        <v>487</v>
      </c>
      <c r="G137" s="20">
        <v>0</v>
      </c>
      <c r="H137" s="20">
        <v>12.12</v>
      </c>
      <c r="I137" s="20">
        <v>15</v>
      </c>
      <c r="J137" s="20">
        <v>15</v>
      </c>
      <c r="K137" s="20">
        <v>15</v>
      </c>
    </row>
    <row r="138" spans="1:11" ht="178.5" customHeight="1">
      <c r="A138" s="29" t="s">
        <v>473</v>
      </c>
      <c r="B138" s="24"/>
      <c r="C138" s="28" t="s">
        <v>743</v>
      </c>
      <c r="D138" s="24" t="s">
        <v>744</v>
      </c>
      <c r="E138" s="23" t="s">
        <v>474</v>
      </c>
      <c r="F138" s="27" t="s">
        <v>260</v>
      </c>
      <c r="G138" s="20">
        <v>33</v>
      </c>
      <c r="H138" s="20">
        <v>24.01</v>
      </c>
      <c r="I138" s="20">
        <v>30.04</v>
      </c>
      <c r="J138" s="20">
        <v>30.04</v>
      </c>
      <c r="K138" s="20">
        <v>30.04</v>
      </c>
    </row>
    <row r="139" spans="1:11" ht="183" customHeight="1">
      <c r="A139" s="29" t="s">
        <v>394</v>
      </c>
      <c r="B139" s="24"/>
      <c r="C139" s="28" t="s">
        <v>753</v>
      </c>
      <c r="D139" s="24" t="s">
        <v>744</v>
      </c>
      <c r="E139" s="23" t="s">
        <v>84</v>
      </c>
      <c r="F139" s="27" t="s">
        <v>965</v>
      </c>
      <c r="G139" s="20">
        <v>0.06</v>
      </c>
      <c r="H139" s="20">
        <v>0</v>
      </c>
      <c r="I139" s="20">
        <v>0.7</v>
      </c>
      <c r="J139" s="20">
        <v>0</v>
      </c>
      <c r="K139" s="20">
        <v>0</v>
      </c>
    </row>
    <row r="140" spans="1:11" ht="197.25" customHeight="1">
      <c r="A140" s="29" t="s">
        <v>473</v>
      </c>
      <c r="B140" s="24"/>
      <c r="C140" s="28" t="s">
        <v>858</v>
      </c>
      <c r="D140" s="24" t="s">
        <v>859</v>
      </c>
      <c r="E140" s="23" t="s">
        <v>474</v>
      </c>
      <c r="F140" s="27" t="s">
        <v>966</v>
      </c>
      <c r="G140" s="20">
        <v>186</v>
      </c>
      <c r="H140" s="20">
        <v>0</v>
      </c>
      <c r="I140" s="20">
        <v>0</v>
      </c>
      <c r="J140" s="20">
        <v>0</v>
      </c>
      <c r="K140" s="20">
        <v>0</v>
      </c>
    </row>
    <row r="141" spans="1:11" ht="182.25" customHeight="1">
      <c r="A141" s="29" t="s">
        <v>473</v>
      </c>
      <c r="B141" s="24"/>
      <c r="C141" s="28" t="s">
        <v>745</v>
      </c>
      <c r="D141" s="24" t="s">
        <v>746</v>
      </c>
      <c r="E141" s="23" t="s">
        <v>474</v>
      </c>
      <c r="F141" s="27" t="s">
        <v>967</v>
      </c>
      <c r="G141" s="20">
        <v>1</v>
      </c>
      <c r="H141" s="20">
        <v>15.26</v>
      </c>
      <c r="I141" s="20">
        <v>2.0099999999999998</v>
      </c>
      <c r="J141" s="20">
        <v>2.0099999999999998</v>
      </c>
      <c r="K141" s="20">
        <v>2.0099999999999998</v>
      </c>
    </row>
    <row r="142" spans="1:11" ht="186.75" customHeight="1">
      <c r="A142" s="29" t="s">
        <v>473</v>
      </c>
      <c r="B142" s="24"/>
      <c r="C142" s="28" t="s">
        <v>747</v>
      </c>
      <c r="D142" s="24" t="s">
        <v>748</v>
      </c>
      <c r="E142" s="23" t="s">
        <v>474</v>
      </c>
      <c r="F142" s="27" t="s">
        <v>261</v>
      </c>
      <c r="G142" s="20">
        <v>40</v>
      </c>
      <c r="H142" s="20">
        <v>0</v>
      </c>
      <c r="I142" s="20">
        <v>40.659999999999997</v>
      </c>
      <c r="J142" s="20">
        <v>40.659999999999997</v>
      </c>
      <c r="K142" s="20">
        <v>40.659999999999997</v>
      </c>
    </row>
    <row r="143" spans="1:11" ht="190.5" customHeight="1">
      <c r="A143" s="29" t="s">
        <v>473</v>
      </c>
      <c r="B143" s="24"/>
      <c r="C143" s="28" t="s">
        <v>860</v>
      </c>
      <c r="D143" s="24" t="s">
        <v>861</v>
      </c>
      <c r="E143" s="23" t="s">
        <v>474</v>
      </c>
      <c r="F143" s="27" t="s">
        <v>262</v>
      </c>
      <c r="G143" s="20">
        <v>120</v>
      </c>
      <c r="H143" s="20">
        <v>0</v>
      </c>
      <c r="I143" s="20">
        <v>0</v>
      </c>
      <c r="J143" s="20">
        <v>0</v>
      </c>
      <c r="K143" s="20">
        <v>0</v>
      </c>
    </row>
    <row r="144" spans="1:11" ht="191.25" customHeight="1">
      <c r="A144" s="29" t="s">
        <v>473</v>
      </c>
      <c r="B144" s="24"/>
      <c r="C144" s="28" t="s">
        <v>749</v>
      </c>
      <c r="D144" s="24" t="s">
        <v>750</v>
      </c>
      <c r="E144" s="23" t="s">
        <v>474</v>
      </c>
      <c r="F144" s="27" t="s">
        <v>263</v>
      </c>
      <c r="G144" s="20">
        <v>1</v>
      </c>
      <c r="H144" s="20">
        <v>0.5</v>
      </c>
      <c r="I144" s="20">
        <v>2.72</v>
      </c>
      <c r="J144" s="20">
        <v>2.72</v>
      </c>
      <c r="K144" s="20">
        <v>2.72</v>
      </c>
    </row>
    <row r="145" spans="1:11" ht="157.5" customHeight="1">
      <c r="A145" s="29" t="s">
        <v>473</v>
      </c>
      <c r="B145" s="24"/>
      <c r="C145" s="28" t="s">
        <v>751</v>
      </c>
      <c r="D145" s="24" t="s">
        <v>752</v>
      </c>
      <c r="E145" s="23" t="s">
        <v>474</v>
      </c>
      <c r="F145" s="27" t="s">
        <v>264</v>
      </c>
      <c r="G145" s="20">
        <v>110</v>
      </c>
      <c r="H145" s="20">
        <v>129.44</v>
      </c>
      <c r="I145" s="20">
        <v>214.23</v>
      </c>
      <c r="J145" s="20">
        <v>214.23</v>
      </c>
      <c r="K145" s="20">
        <v>214.23</v>
      </c>
    </row>
    <row r="146" spans="1:11" ht="195.75" customHeight="1">
      <c r="A146" s="29" t="s">
        <v>473</v>
      </c>
      <c r="B146" s="24"/>
      <c r="C146" s="28" t="s">
        <v>754</v>
      </c>
      <c r="D146" s="24" t="s">
        <v>755</v>
      </c>
      <c r="E146" s="23" t="s">
        <v>474</v>
      </c>
      <c r="F146" s="27" t="s">
        <v>968</v>
      </c>
      <c r="G146" s="20">
        <v>1.2</v>
      </c>
      <c r="H146" s="20">
        <v>1.92</v>
      </c>
      <c r="I146" s="20">
        <v>2.79</v>
      </c>
      <c r="J146" s="20">
        <v>2.79</v>
      </c>
      <c r="K146" s="20">
        <v>2.79</v>
      </c>
    </row>
    <row r="147" spans="1:11" ht="199.5" customHeight="1">
      <c r="A147" s="29" t="s">
        <v>473</v>
      </c>
      <c r="B147" s="24"/>
      <c r="C147" s="28" t="s">
        <v>756</v>
      </c>
      <c r="D147" s="24" t="s">
        <v>757</v>
      </c>
      <c r="E147" s="23" t="s">
        <v>474</v>
      </c>
      <c r="F147" s="27" t="s">
        <v>265</v>
      </c>
      <c r="G147" s="20">
        <v>1.8</v>
      </c>
      <c r="H147" s="20">
        <v>122.53</v>
      </c>
      <c r="I147" s="20">
        <v>44.57</v>
      </c>
      <c r="J147" s="20">
        <v>44.57</v>
      </c>
      <c r="K147" s="20">
        <v>44.57</v>
      </c>
    </row>
    <row r="148" spans="1:11" ht="214.5" customHeight="1">
      <c r="A148" s="29" t="s">
        <v>473</v>
      </c>
      <c r="B148" s="24"/>
      <c r="C148" s="28" t="s">
        <v>758</v>
      </c>
      <c r="D148" s="24" t="s">
        <v>759</v>
      </c>
      <c r="E148" s="23" t="s">
        <v>474</v>
      </c>
      <c r="F148" s="27" t="s">
        <v>266</v>
      </c>
      <c r="G148" s="20">
        <v>928.71</v>
      </c>
      <c r="H148" s="20">
        <v>2269.15</v>
      </c>
      <c r="I148" s="20">
        <v>1587.44</v>
      </c>
      <c r="J148" s="20">
        <v>1587.44</v>
      </c>
      <c r="K148" s="20">
        <v>1587.44</v>
      </c>
    </row>
    <row r="149" spans="1:11" ht="273" customHeight="1">
      <c r="A149" s="29" t="s">
        <v>473</v>
      </c>
      <c r="B149" s="24"/>
      <c r="C149" s="28" t="s">
        <v>760</v>
      </c>
      <c r="D149" s="24" t="s">
        <v>761</v>
      </c>
      <c r="E149" s="23" t="s">
        <v>474</v>
      </c>
      <c r="F149" s="27" t="s">
        <v>267</v>
      </c>
      <c r="G149" s="20">
        <v>0</v>
      </c>
      <c r="H149" s="20">
        <v>10</v>
      </c>
      <c r="I149" s="20">
        <v>20.54</v>
      </c>
      <c r="J149" s="20">
        <v>20.54</v>
      </c>
      <c r="K149" s="20">
        <v>20.54</v>
      </c>
    </row>
    <row r="150" spans="1:11" ht="179.25" customHeight="1">
      <c r="A150" s="29" t="s">
        <v>473</v>
      </c>
      <c r="B150" s="24"/>
      <c r="C150" s="28" t="s">
        <v>762</v>
      </c>
      <c r="D150" s="24" t="s">
        <v>763</v>
      </c>
      <c r="E150" s="23" t="s">
        <v>474</v>
      </c>
      <c r="F150" s="27" t="s">
        <v>268</v>
      </c>
      <c r="G150" s="20">
        <v>144.69999999999999</v>
      </c>
      <c r="H150" s="20">
        <v>150.88</v>
      </c>
      <c r="I150" s="20">
        <v>214.7</v>
      </c>
      <c r="J150" s="20">
        <v>214.7</v>
      </c>
      <c r="K150" s="20">
        <v>214.7</v>
      </c>
    </row>
    <row r="151" spans="1:11" ht="167.25" customHeight="1">
      <c r="A151" s="29" t="s">
        <v>396</v>
      </c>
      <c r="B151" s="24"/>
      <c r="C151" s="28" t="s">
        <v>472</v>
      </c>
      <c r="D151" s="24" t="s">
        <v>764</v>
      </c>
      <c r="E151" s="23" t="s">
        <v>9</v>
      </c>
      <c r="F151" s="27" t="s">
        <v>269</v>
      </c>
      <c r="G151" s="20">
        <v>6.67</v>
      </c>
      <c r="H151" s="20">
        <v>10</v>
      </c>
      <c r="I151" s="20">
        <v>8.33</v>
      </c>
      <c r="J151" s="20">
        <v>10</v>
      </c>
      <c r="K151" s="20">
        <v>10</v>
      </c>
    </row>
    <row r="152" spans="1:11" ht="159" customHeight="1">
      <c r="A152" s="29" t="s">
        <v>398</v>
      </c>
      <c r="B152" s="24"/>
      <c r="C152" s="28" t="s">
        <v>471</v>
      </c>
      <c r="D152" s="24" t="s">
        <v>519</v>
      </c>
      <c r="E152" s="23" t="s">
        <v>108</v>
      </c>
      <c r="F152" s="27" t="s">
        <v>969</v>
      </c>
      <c r="G152" s="20">
        <v>42</v>
      </c>
      <c r="H152" s="20">
        <v>0</v>
      </c>
      <c r="I152" s="20">
        <v>22</v>
      </c>
      <c r="J152" s="20">
        <v>22</v>
      </c>
      <c r="K152" s="20">
        <v>22</v>
      </c>
    </row>
    <row r="153" spans="1:11" ht="195" customHeight="1">
      <c r="A153" s="29" t="s">
        <v>473</v>
      </c>
      <c r="B153" s="24"/>
      <c r="C153" s="28" t="s">
        <v>765</v>
      </c>
      <c r="D153" s="24" t="s">
        <v>766</v>
      </c>
      <c r="E153" s="23" t="s">
        <v>474</v>
      </c>
      <c r="F153" s="27" t="s">
        <v>488</v>
      </c>
      <c r="G153" s="20">
        <v>4</v>
      </c>
      <c r="H153" s="20">
        <v>4.1500000000000004</v>
      </c>
      <c r="I153" s="20">
        <v>6.6</v>
      </c>
      <c r="J153" s="20">
        <v>6.6</v>
      </c>
      <c r="K153" s="20">
        <v>6.6</v>
      </c>
    </row>
    <row r="154" spans="1:11" ht="213.75" customHeight="1">
      <c r="A154" s="29" t="s">
        <v>473</v>
      </c>
      <c r="B154" s="24"/>
      <c r="C154" s="28" t="s">
        <v>767</v>
      </c>
      <c r="D154" s="24" t="s">
        <v>768</v>
      </c>
      <c r="E154" s="23" t="s">
        <v>474</v>
      </c>
      <c r="F154" s="27" t="s">
        <v>270</v>
      </c>
      <c r="G154" s="20">
        <v>5.01</v>
      </c>
      <c r="H154" s="20">
        <v>36.950000000000003</v>
      </c>
      <c r="I154" s="20">
        <v>16.670000000000002</v>
      </c>
      <c r="J154" s="20">
        <v>16.670000000000002</v>
      </c>
      <c r="K154" s="20">
        <v>16.670000000000002</v>
      </c>
    </row>
    <row r="155" spans="1:11" ht="126.75" customHeight="1">
      <c r="A155" s="29" t="s">
        <v>473</v>
      </c>
      <c r="B155" s="24"/>
      <c r="C155" s="28" t="s">
        <v>769</v>
      </c>
      <c r="D155" s="24" t="s">
        <v>770</v>
      </c>
      <c r="E155" s="23" t="s">
        <v>474</v>
      </c>
      <c r="F155" s="27" t="s">
        <v>271</v>
      </c>
      <c r="G155" s="20">
        <v>2</v>
      </c>
      <c r="H155" s="20">
        <v>20.260000000000002</v>
      </c>
      <c r="I155" s="20">
        <v>13.58</v>
      </c>
      <c r="J155" s="20">
        <v>13.58</v>
      </c>
      <c r="K155" s="20">
        <v>13.58</v>
      </c>
    </row>
    <row r="156" spans="1:11" ht="161.25" customHeight="1">
      <c r="A156" s="29" t="s">
        <v>473</v>
      </c>
      <c r="B156" s="24"/>
      <c r="C156" s="28" t="s">
        <v>771</v>
      </c>
      <c r="D156" s="24" t="s">
        <v>772</v>
      </c>
      <c r="E156" s="23" t="s">
        <v>474</v>
      </c>
      <c r="F156" s="27" t="s">
        <v>970</v>
      </c>
      <c r="G156" s="20">
        <v>0</v>
      </c>
      <c r="H156" s="20">
        <v>2</v>
      </c>
      <c r="I156" s="20">
        <v>3.96</v>
      </c>
      <c r="J156" s="20">
        <v>3.96</v>
      </c>
      <c r="K156" s="20">
        <v>3.96</v>
      </c>
    </row>
    <row r="157" spans="1:11" ht="266.25" customHeight="1">
      <c r="A157" s="29" t="s">
        <v>473</v>
      </c>
      <c r="B157" s="24"/>
      <c r="C157" s="28" t="s">
        <v>773</v>
      </c>
      <c r="D157" s="24" t="s">
        <v>774</v>
      </c>
      <c r="E157" s="23" t="s">
        <v>474</v>
      </c>
      <c r="F157" s="27" t="s">
        <v>272</v>
      </c>
      <c r="G157" s="20">
        <v>510.02</v>
      </c>
      <c r="H157" s="20">
        <v>354.16</v>
      </c>
      <c r="I157" s="20">
        <v>509.96</v>
      </c>
      <c r="J157" s="20">
        <v>509.96</v>
      </c>
      <c r="K157" s="20">
        <v>509.96</v>
      </c>
    </row>
    <row r="158" spans="1:11" ht="132.75" customHeight="1">
      <c r="A158" s="29" t="s">
        <v>473</v>
      </c>
      <c r="B158" s="24"/>
      <c r="C158" s="28" t="s">
        <v>775</v>
      </c>
      <c r="D158" s="24" t="s">
        <v>776</v>
      </c>
      <c r="E158" s="23" t="s">
        <v>474</v>
      </c>
      <c r="F158" s="27" t="s">
        <v>273</v>
      </c>
      <c r="G158" s="20">
        <v>0.6</v>
      </c>
      <c r="H158" s="20">
        <v>14.3</v>
      </c>
      <c r="I158" s="20">
        <v>11.82</v>
      </c>
      <c r="J158" s="20">
        <v>11.82</v>
      </c>
      <c r="K158" s="20">
        <v>11.82</v>
      </c>
    </row>
    <row r="159" spans="1:11" ht="157.5" customHeight="1">
      <c r="A159" s="29" t="s">
        <v>405</v>
      </c>
      <c r="B159" s="24"/>
      <c r="C159" s="28" t="s">
        <v>863</v>
      </c>
      <c r="D159" s="24" t="s">
        <v>862</v>
      </c>
      <c r="E159" s="23" t="s">
        <v>109</v>
      </c>
      <c r="F159" s="27" t="s">
        <v>274</v>
      </c>
      <c r="G159" s="20">
        <v>0</v>
      </c>
      <c r="H159" s="20">
        <v>5</v>
      </c>
      <c r="I159" s="20">
        <v>0</v>
      </c>
      <c r="J159" s="20">
        <v>0</v>
      </c>
      <c r="K159" s="20">
        <v>0</v>
      </c>
    </row>
    <row r="160" spans="1:11" ht="187.5" customHeight="1">
      <c r="A160" s="29" t="s">
        <v>473</v>
      </c>
      <c r="B160" s="24"/>
      <c r="C160" s="28" t="s">
        <v>777</v>
      </c>
      <c r="D160" s="24" t="s">
        <v>778</v>
      </c>
      <c r="E160" s="23" t="s">
        <v>474</v>
      </c>
      <c r="F160" s="27" t="s">
        <v>275</v>
      </c>
      <c r="G160" s="20">
        <v>17.55</v>
      </c>
      <c r="H160" s="20">
        <v>26.11</v>
      </c>
      <c r="I160" s="20">
        <v>22.39</v>
      </c>
      <c r="J160" s="20">
        <v>22.39</v>
      </c>
      <c r="K160" s="20">
        <v>22.39</v>
      </c>
    </row>
    <row r="161" spans="1:11" ht="138.75" customHeight="1">
      <c r="A161" s="29" t="s">
        <v>473</v>
      </c>
      <c r="B161" s="24"/>
      <c r="C161" s="28" t="s">
        <v>779</v>
      </c>
      <c r="D161" s="24" t="s">
        <v>780</v>
      </c>
      <c r="E161" s="23" t="s">
        <v>474</v>
      </c>
      <c r="F161" s="27" t="s">
        <v>971</v>
      </c>
      <c r="G161" s="20">
        <v>2</v>
      </c>
      <c r="H161" s="20">
        <v>0.5</v>
      </c>
      <c r="I161" s="20">
        <v>3.6</v>
      </c>
      <c r="J161" s="20">
        <v>3.6</v>
      </c>
      <c r="K161" s="20">
        <v>3.6</v>
      </c>
    </row>
    <row r="162" spans="1:11" ht="178.5" customHeight="1">
      <c r="A162" s="29" t="s">
        <v>473</v>
      </c>
      <c r="B162" s="24"/>
      <c r="C162" s="28" t="s">
        <v>781</v>
      </c>
      <c r="D162" s="24" t="s">
        <v>782</v>
      </c>
      <c r="E162" s="23" t="s">
        <v>474</v>
      </c>
      <c r="F162" s="27" t="s">
        <v>489</v>
      </c>
      <c r="G162" s="20">
        <v>30</v>
      </c>
      <c r="H162" s="20">
        <v>10.48</v>
      </c>
      <c r="I162" s="20">
        <v>30.27</v>
      </c>
      <c r="J162" s="20">
        <v>30.27</v>
      </c>
      <c r="K162" s="20">
        <v>30.27</v>
      </c>
    </row>
    <row r="163" spans="1:11" ht="169.5" customHeight="1">
      <c r="A163" s="29" t="s">
        <v>473</v>
      </c>
      <c r="B163" s="24"/>
      <c r="C163" s="28" t="s">
        <v>783</v>
      </c>
      <c r="D163" s="24" t="s">
        <v>784</v>
      </c>
      <c r="E163" s="23" t="s">
        <v>474</v>
      </c>
      <c r="F163" s="27" t="s">
        <v>276</v>
      </c>
      <c r="G163" s="20">
        <v>1495.57</v>
      </c>
      <c r="H163" s="20">
        <v>0.5</v>
      </c>
      <c r="I163" s="20">
        <v>7244.09</v>
      </c>
      <c r="J163" s="20">
        <v>7244.09</v>
      </c>
      <c r="K163" s="20">
        <v>7244.09</v>
      </c>
    </row>
    <row r="164" spans="1:11" ht="231.75" customHeight="1">
      <c r="A164" s="29" t="s">
        <v>473</v>
      </c>
      <c r="B164" s="24"/>
      <c r="C164" s="28" t="s">
        <v>785</v>
      </c>
      <c r="D164" s="24" t="s">
        <v>786</v>
      </c>
      <c r="E164" s="23" t="s">
        <v>474</v>
      </c>
      <c r="F164" s="27" t="s">
        <v>277</v>
      </c>
      <c r="G164" s="20">
        <v>140</v>
      </c>
      <c r="H164" s="20">
        <v>235</v>
      </c>
      <c r="I164" s="20">
        <v>259.49</v>
      </c>
      <c r="J164" s="20">
        <v>259.49</v>
      </c>
      <c r="K164" s="20">
        <v>259.49</v>
      </c>
    </row>
    <row r="165" spans="1:11" ht="192.75" customHeight="1">
      <c r="A165" s="29" t="s">
        <v>473</v>
      </c>
      <c r="B165" s="24"/>
      <c r="C165" s="28" t="s">
        <v>787</v>
      </c>
      <c r="D165" s="24" t="s">
        <v>788</v>
      </c>
      <c r="E165" s="23" t="s">
        <v>474</v>
      </c>
      <c r="F165" s="27" t="s">
        <v>278</v>
      </c>
      <c r="G165" s="20">
        <v>0</v>
      </c>
      <c r="H165" s="20">
        <v>49.5</v>
      </c>
      <c r="I165" s="20">
        <v>26.54</v>
      </c>
      <c r="J165" s="20">
        <v>26.54</v>
      </c>
      <c r="K165" s="20">
        <v>26.54</v>
      </c>
    </row>
    <row r="166" spans="1:11" ht="189.75" customHeight="1">
      <c r="A166" s="29" t="s">
        <v>864</v>
      </c>
      <c r="B166" s="24"/>
      <c r="C166" s="28" t="s">
        <v>865</v>
      </c>
      <c r="D166" s="24" t="s">
        <v>788</v>
      </c>
      <c r="E166" s="23" t="s">
        <v>866</v>
      </c>
      <c r="F166" s="27" t="s">
        <v>279</v>
      </c>
      <c r="G166" s="20">
        <v>0</v>
      </c>
      <c r="H166" s="20">
        <v>37.6</v>
      </c>
      <c r="I166" s="20">
        <v>0</v>
      </c>
      <c r="J166" s="20">
        <v>0</v>
      </c>
      <c r="K166" s="20">
        <v>0</v>
      </c>
    </row>
    <row r="167" spans="1:11" ht="191.25" customHeight="1">
      <c r="A167" s="29" t="s">
        <v>394</v>
      </c>
      <c r="B167" s="24"/>
      <c r="C167" s="28" t="s">
        <v>789</v>
      </c>
      <c r="D167" s="24" t="s">
        <v>790</v>
      </c>
      <c r="E167" s="23" t="s">
        <v>84</v>
      </c>
      <c r="F167" s="27" t="s">
        <v>280</v>
      </c>
      <c r="G167" s="20">
        <v>0.76</v>
      </c>
      <c r="H167" s="20">
        <v>1.5</v>
      </c>
      <c r="I167" s="20">
        <v>1.42</v>
      </c>
      <c r="J167" s="20">
        <v>1.42</v>
      </c>
      <c r="K167" s="20">
        <v>1.42</v>
      </c>
    </row>
    <row r="168" spans="1:11" ht="229.5" customHeight="1">
      <c r="A168" s="29" t="s">
        <v>473</v>
      </c>
      <c r="B168" s="24"/>
      <c r="C168" s="28" t="s">
        <v>791</v>
      </c>
      <c r="D168" s="24" t="s">
        <v>792</v>
      </c>
      <c r="E168" s="23" t="s">
        <v>474</v>
      </c>
      <c r="F168" s="27" t="s">
        <v>281</v>
      </c>
      <c r="G168" s="20">
        <v>40</v>
      </c>
      <c r="H168" s="20">
        <v>23.81</v>
      </c>
      <c r="I168" s="20">
        <v>23.48</v>
      </c>
      <c r="J168" s="20">
        <v>23.48</v>
      </c>
      <c r="K168" s="20">
        <v>23.48</v>
      </c>
    </row>
    <row r="169" spans="1:11" ht="124.5" customHeight="1">
      <c r="A169" s="29" t="s">
        <v>473</v>
      </c>
      <c r="B169" s="24"/>
      <c r="C169" s="28" t="s">
        <v>793</v>
      </c>
      <c r="D169" s="24" t="s">
        <v>794</v>
      </c>
      <c r="E169" s="23" t="s">
        <v>474</v>
      </c>
      <c r="F169" s="27" t="s">
        <v>972</v>
      </c>
      <c r="G169" s="20">
        <v>9</v>
      </c>
      <c r="H169" s="20">
        <v>56.98</v>
      </c>
      <c r="I169" s="20">
        <v>36.74</v>
      </c>
      <c r="J169" s="20">
        <v>36.74</v>
      </c>
      <c r="K169" s="20">
        <v>36.74</v>
      </c>
    </row>
    <row r="170" spans="1:11" ht="133.5" customHeight="1">
      <c r="A170" s="29" t="s">
        <v>405</v>
      </c>
      <c r="B170" s="24"/>
      <c r="C170" s="28" t="s">
        <v>867</v>
      </c>
      <c r="D170" s="24" t="s">
        <v>794</v>
      </c>
      <c r="E170" s="23" t="s">
        <v>109</v>
      </c>
      <c r="F170" s="27" t="s">
        <v>282</v>
      </c>
      <c r="G170" s="20">
        <v>0</v>
      </c>
      <c r="H170" s="20">
        <v>5</v>
      </c>
      <c r="I170" s="20">
        <v>0</v>
      </c>
      <c r="J170" s="20">
        <v>0</v>
      </c>
      <c r="K170" s="20">
        <v>0</v>
      </c>
    </row>
    <row r="171" spans="1:11" ht="132" customHeight="1">
      <c r="A171" s="29" t="s">
        <v>864</v>
      </c>
      <c r="B171" s="24"/>
      <c r="C171" s="28" t="s">
        <v>868</v>
      </c>
      <c r="D171" s="24" t="s">
        <v>794</v>
      </c>
      <c r="E171" s="23" t="s">
        <v>866</v>
      </c>
      <c r="F171" s="27" t="s">
        <v>283</v>
      </c>
      <c r="G171" s="20">
        <v>0</v>
      </c>
      <c r="H171" s="20">
        <v>1.65</v>
      </c>
      <c r="I171" s="20">
        <v>0</v>
      </c>
      <c r="J171" s="20">
        <v>0</v>
      </c>
      <c r="K171" s="20">
        <v>0</v>
      </c>
    </row>
    <row r="172" spans="1:11" ht="133.5" customHeight="1">
      <c r="A172" s="29" t="s">
        <v>417</v>
      </c>
      <c r="B172" s="24"/>
      <c r="C172" s="28" t="s">
        <v>795</v>
      </c>
      <c r="D172" s="24" t="s">
        <v>794</v>
      </c>
      <c r="E172" s="23" t="s">
        <v>517</v>
      </c>
      <c r="F172" s="27" t="s">
        <v>973</v>
      </c>
      <c r="G172" s="20">
        <v>0</v>
      </c>
      <c r="H172" s="20">
        <v>229.35</v>
      </c>
      <c r="I172" s="20">
        <v>104</v>
      </c>
      <c r="J172" s="20">
        <v>104</v>
      </c>
      <c r="K172" s="20">
        <v>104</v>
      </c>
    </row>
    <row r="173" spans="1:11" ht="133.5" customHeight="1">
      <c r="A173" s="29" t="s">
        <v>520</v>
      </c>
      <c r="B173" s="24"/>
      <c r="C173" s="28" t="s">
        <v>869</v>
      </c>
      <c r="D173" s="24" t="s">
        <v>794</v>
      </c>
      <c r="E173" s="23" t="s">
        <v>521</v>
      </c>
      <c r="F173" s="27" t="s">
        <v>974</v>
      </c>
      <c r="G173" s="20">
        <v>0</v>
      </c>
      <c r="H173" s="20">
        <v>68.599999999999994</v>
      </c>
      <c r="I173" s="20">
        <v>0</v>
      </c>
      <c r="J173" s="20">
        <v>0</v>
      </c>
      <c r="K173" s="20">
        <v>0</v>
      </c>
    </row>
    <row r="174" spans="1:11" ht="132" customHeight="1">
      <c r="A174" s="29" t="s">
        <v>394</v>
      </c>
      <c r="B174" s="24"/>
      <c r="C174" s="28" t="s">
        <v>796</v>
      </c>
      <c r="D174" s="24" t="s">
        <v>794</v>
      </c>
      <c r="E174" s="23" t="s">
        <v>84</v>
      </c>
      <c r="F174" s="27" t="s">
        <v>284</v>
      </c>
      <c r="G174" s="20">
        <v>0.22</v>
      </c>
      <c r="H174" s="20">
        <v>5.35</v>
      </c>
      <c r="I174" s="20">
        <v>0.9</v>
      </c>
      <c r="J174" s="20">
        <v>0.99</v>
      </c>
      <c r="K174" s="20">
        <v>0.95</v>
      </c>
    </row>
    <row r="175" spans="1:11" ht="187.5" customHeight="1">
      <c r="A175" s="29" t="s">
        <v>473</v>
      </c>
      <c r="B175" s="24"/>
      <c r="C175" s="28" t="s">
        <v>870</v>
      </c>
      <c r="D175" s="24" t="s">
        <v>871</v>
      </c>
      <c r="E175" s="23" t="s">
        <v>474</v>
      </c>
      <c r="F175" s="27" t="s">
        <v>285</v>
      </c>
      <c r="G175" s="20">
        <v>0</v>
      </c>
      <c r="H175" s="20">
        <v>5</v>
      </c>
      <c r="I175" s="20">
        <v>0</v>
      </c>
      <c r="J175" s="20">
        <v>0</v>
      </c>
      <c r="K175" s="20">
        <v>0</v>
      </c>
    </row>
    <row r="176" spans="1:11" ht="180.75" customHeight="1">
      <c r="A176" s="29" t="s">
        <v>473</v>
      </c>
      <c r="B176" s="24"/>
      <c r="C176" s="28" t="s">
        <v>797</v>
      </c>
      <c r="D176" s="24" t="s">
        <v>798</v>
      </c>
      <c r="E176" s="23" t="s">
        <v>474</v>
      </c>
      <c r="F176" s="27" t="s">
        <v>286</v>
      </c>
      <c r="G176" s="20">
        <v>0</v>
      </c>
      <c r="H176" s="20">
        <v>0</v>
      </c>
      <c r="I176" s="20">
        <v>8.9</v>
      </c>
      <c r="J176" s="20">
        <v>8.9</v>
      </c>
      <c r="K176" s="20">
        <v>8.9</v>
      </c>
    </row>
    <row r="177" spans="1:11" ht="406.5" customHeight="1">
      <c r="A177" s="29" t="s">
        <v>473</v>
      </c>
      <c r="B177" s="24"/>
      <c r="C177" s="28" t="s">
        <v>799</v>
      </c>
      <c r="D177" s="24" t="s">
        <v>800</v>
      </c>
      <c r="E177" s="23" t="s">
        <v>474</v>
      </c>
      <c r="F177" s="27" t="s">
        <v>287</v>
      </c>
      <c r="G177" s="20">
        <v>8</v>
      </c>
      <c r="H177" s="20">
        <v>8.5</v>
      </c>
      <c r="I177" s="20">
        <v>5.9</v>
      </c>
      <c r="J177" s="20">
        <v>5.9</v>
      </c>
      <c r="K177" s="20">
        <v>5.9</v>
      </c>
    </row>
    <row r="178" spans="1:11" ht="170.25" customHeight="1">
      <c r="A178" s="29" t="s">
        <v>473</v>
      </c>
      <c r="B178" s="24"/>
      <c r="C178" s="28" t="s">
        <v>801</v>
      </c>
      <c r="D178" s="24" t="s">
        <v>802</v>
      </c>
      <c r="E178" s="23" t="s">
        <v>474</v>
      </c>
      <c r="F178" s="27" t="s">
        <v>288</v>
      </c>
      <c r="G178" s="20">
        <v>0</v>
      </c>
      <c r="H178" s="20">
        <v>31.89</v>
      </c>
      <c r="I178" s="20">
        <v>31.41</v>
      </c>
      <c r="J178" s="20">
        <v>31.41</v>
      </c>
      <c r="K178" s="20">
        <v>31.41</v>
      </c>
    </row>
    <row r="179" spans="1:11" ht="147" customHeight="1">
      <c r="A179" s="29" t="s">
        <v>473</v>
      </c>
      <c r="B179" s="24"/>
      <c r="C179" s="28" t="s">
        <v>803</v>
      </c>
      <c r="D179" s="24" t="s">
        <v>804</v>
      </c>
      <c r="E179" s="23" t="s">
        <v>474</v>
      </c>
      <c r="F179" s="27" t="s">
        <v>289</v>
      </c>
      <c r="G179" s="20">
        <v>16.2</v>
      </c>
      <c r="H179" s="20">
        <v>16.41</v>
      </c>
      <c r="I179" s="20">
        <v>19.39</v>
      </c>
      <c r="J179" s="20">
        <v>19.39</v>
      </c>
      <c r="K179" s="20">
        <v>19.39</v>
      </c>
    </row>
    <row r="180" spans="1:11" ht="153.75" customHeight="1">
      <c r="A180" s="29" t="s">
        <v>394</v>
      </c>
      <c r="B180" s="24"/>
      <c r="C180" s="28" t="s">
        <v>810</v>
      </c>
      <c r="D180" s="24" t="s">
        <v>804</v>
      </c>
      <c r="E180" s="23" t="s">
        <v>84</v>
      </c>
      <c r="F180" s="27" t="s">
        <v>290</v>
      </c>
      <c r="G180" s="20">
        <v>1.96</v>
      </c>
      <c r="H180" s="20">
        <v>0.75</v>
      </c>
      <c r="I180" s="20">
        <v>4.96</v>
      </c>
      <c r="J180" s="20">
        <v>4.96</v>
      </c>
      <c r="K180" s="20">
        <v>4.96</v>
      </c>
    </row>
    <row r="181" spans="1:11" ht="140.25" customHeight="1">
      <c r="A181" s="29" t="s">
        <v>473</v>
      </c>
      <c r="B181" s="24"/>
      <c r="C181" s="28" t="s">
        <v>805</v>
      </c>
      <c r="D181" s="24" t="s">
        <v>806</v>
      </c>
      <c r="E181" s="23" t="s">
        <v>474</v>
      </c>
      <c r="F181" s="27" t="s">
        <v>975</v>
      </c>
      <c r="G181" s="20">
        <v>899</v>
      </c>
      <c r="H181" s="20">
        <v>1942.56</v>
      </c>
      <c r="I181" s="20">
        <v>1762.43</v>
      </c>
      <c r="J181" s="20">
        <v>1762.43</v>
      </c>
      <c r="K181" s="20">
        <v>1762.43</v>
      </c>
    </row>
    <row r="182" spans="1:11" ht="142.5" customHeight="1">
      <c r="A182" s="29" t="s">
        <v>405</v>
      </c>
      <c r="B182" s="24"/>
      <c r="C182" s="28" t="s">
        <v>872</v>
      </c>
      <c r="D182" s="24" t="s">
        <v>806</v>
      </c>
      <c r="E182" s="23" t="s">
        <v>109</v>
      </c>
      <c r="F182" s="27" t="s">
        <v>291</v>
      </c>
      <c r="G182" s="20">
        <v>0</v>
      </c>
      <c r="H182" s="20">
        <v>0.69</v>
      </c>
      <c r="I182" s="20">
        <v>0</v>
      </c>
      <c r="J182" s="20">
        <v>0</v>
      </c>
      <c r="K182" s="20">
        <v>0</v>
      </c>
    </row>
    <row r="183" spans="1:11" ht="146.25" customHeight="1">
      <c r="A183" s="29" t="s">
        <v>873</v>
      </c>
      <c r="B183" s="24"/>
      <c r="C183" s="28" t="s">
        <v>874</v>
      </c>
      <c r="D183" s="24" t="s">
        <v>806</v>
      </c>
      <c r="E183" s="23" t="s">
        <v>875</v>
      </c>
      <c r="F183" s="27" t="s">
        <v>292</v>
      </c>
      <c r="G183" s="20">
        <v>0</v>
      </c>
      <c r="H183" s="20">
        <v>0.34</v>
      </c>
      <c r="I183" s="20">
        <v>0</v>
      </c>
      <c r="J183" s="20">
        <v>0</v>
      </c>
      <c r="K183" s="20">
        <v>0</v>
      </c>
    </row>
    <row r="184" spans="1:11" ht="142.5" customHeight="1">
      <c r="A184" s="29" t="s">
        <v>417</v>
      </c>
      <c r="B184" s="24"/>
      <c r="C184" s="28" t="s">
        <v>809</v>
      </c>
      <c r="D184" s="24" t="s">
        <v>806</v>
      </c>
      <c r="E184" s="23" t="s">
        <v>517</v>
      </c>
      <c r="F184" s="27" t="s">
        <v>293</v>
      </c>
      <c r="G184" s="20">
        <v>0</v>
      </c>
      <c r="H184" s="20">
        <v>2.08</v>
      </c>
      <c r="I184" s="20">
        <v>2</v>
      </c>
      <c r="J184" s="20">
        <v>2</v>
      </c>
      <c r="K184" s="20">
        <v>2</v>
      </c>
    </row>
    <row r="185" spans="1:11" ht="144" customHeight="1">
      <c r="A185" s="29" t="s">
        <v>520</v>
      </c>
      <c r="B185" s="24"/>
      <c r="C185" s="28" t="s">
        <v>876</v>
      </c>
      <c r="D185" s="24" t="s">
        <v>806</v>
      </c>
      <c r="E185" s="23" t="s">
        <v>521</v>
      </c>
      <c r="F185" s="27" t="s">
        <v>294</v>
      </c>
      <c r="G185" s="20">
        <v>0</v>
      </c>
      <c r="H185" s="20">
        <v>142.16</v>
      </c>
      <c r="I185" s="20">
        <v>0</v>
      </c>
      <c r="J185" s="20">
        <v>0</v>
      </c>
      <c r="K185" s="20">
        <v>0</v>
      </c>
    </row>
    <row r="186" spans="1:11" ht="141.75" customHeight="1">
      <c r="A186" s="29" t="s">
        <v>394</v>
      </c>
      <c r="B186" s="24"/>
      <c r="C186" s="28" t="s">
        <v>811</v>
      </c>
      <c r="D186" s="24" t="s">
        <v>806</v>
      </c>
      <c r="E186" s="23" t="s">
        <v>84</v>
      </c>
      <c r="F186" s="27" t="s">
        <v>295</v>
      </c>
      <c r="G186" s="20">
        <v>5.38</v>
      </c>
      <c r="H186" s="20">
        <v>23.55</v>
      </c>
      <c r="I186" s="20">
        <v>10.87</v>
      </c>
      <c r="J186" s="20">
        <v>10.4</v>
      </c>
      <c r="K186" s="20">
        <v>10.16</v>
      </c>
    </row>
    <row r="187" spans="1:11" ht="204.75" customHeight="1">
      <c r="A187" s="29" t="s">
        <v>473</v>
      </c>
      <c r="B187" s="24"/>
      <c r="C187" s="28" t="s">
        <v>579</v>
      </c>
      <c r="D187" s="24" t="s">
        <v>807</v>
      </c>
      <c r="E187" s="23" t="s">
        <v>474</v>
      </c>
      <c r="F187" s="27" t="s">
        <v>296</v>
      </c>
      <c r="G187" s="20">
        <v>300</v>
      </c>
      <c r="H187" s="20">
        <v>616.88</v>
      </c>
      <c r="I187" s="20">
        <v>671.52</v>
      </c>
      <c r="J187" s="20">
        <v>671.52</v>
      </c>
      <c r="K187" s="20">
        <v>671.52</v>
      </c>
    </row>
    <row r="188" spans="1:11" ht="95.25" customHeight="1">
      <c r="A188" s="29" t="s">
        <v>394</v>
      </c>
      <c r="B188" s="24"/>
      <c r="C188" s="28" t="s">
        <v>812</v>
      </c>
      <c r="D188" s="24" t="s">
        <v>813</v>
      </c>
      <c r="E188" s="23" t="s">
        <v>84</v>
      </c>
      <c r="F188" s="27" t="s">
        <v>600</v>
      </c>
      <c r="G188" s="20">
        <v>0</v>
      </c>
      <c r="H188" s="20">
        <v>0</v>
      </c>
      <c r="I188" s="20">
        <v>86.35</v>
      </c>
      <c r="J188" s="20">
        <v>96.66</v>
      </c>
      <c r="K188" s="20">
        <v>110.28</v>
      </c>
    </row>
    <row r="189" spans="1:11" ht="78.75" customHeight="1">
      <c r="A189" s="29" t="s">
        <v>389</v>
      </c>
      <c r="B189" s="24"/>
      <c r="C189" s="28" t="s">
        <v>465</v>
      </c>
      <c r="D189" s="24" t="s">
        <v>466</v>
      </c>
      <c r="E189" s="23" t="s">
        <v>69</v>
      </c>
      <c r="F189" s="27" t="s">
        <v>976</v>
      </c>
      <c r="G189" s="20">
        <v>610</v>
      </c>
      <c r="H189" s="20">
        <v>-37.1</v>
      </c>
      <c r="I189" s="20">
        <v>192.75</v>
      </c>
      <c r="J189" s="20">
        <v>249.53</v>
      </c>
      <c r="K189" s="20">
        <v>213.74</v>
      </c>
    </row>
    <row r="190" spans="1:11" ht="78.75" customHeight="1">
      <c r="A190" s="29" t="s">
        <v>390</v>
      </c>
      <c r="B190" s="24"/>
      <c r="C190" s="28" t="s">
        <v>467</v>
      </c>
      <c r="D190" s="24" t="s">
        <v>466</v>
      </c>
      <c r="E190" s="23" t="s">
        <v>71</v>
      </c>
      <c r="F190" s="27" t="s">
        <v>297</v>
      </c>
      <c r="G190" s="20">
        <v>8</v>
      </c>
      <c r="H190" s="20">
        <v>195.72</v>
      </c>
      <c r="I190" s="20">
        <v>328.56</v>
      </c>
      <c r="J190" s="20">
        <v>328.56</v>
      </c>
      <c r="K190" s="20">
        <v>328.56</v>
      </c>
    </row>
    <row r="191" spans="1:11" ht="76.150000000000006" customHeight="1">
      <c r="A191" s="29" t="s">
        <v>391</v>
      </c>
      <c r="B191" s="24"/>
      <c r="C191" s="28" t="s">
        <v>468</v>
      </c>
      <c r="D191" s="24" t="s">
        <v>466</v>
      </c>
      <c r="E191" s="23" t="s">
        <v>73</v>
      </c>
      <c r="F191" s="27" t="s">
        <v>298</v>
      </c>
      <c r="G191" s="20">
        <v>1586.82</v>
      </c>
      <c r="H191" s="20">
        <v>624.02</v>
      </c>
      <c r="I191" s="20">
        <v>1150.3399999999999</v>
      </c>
      <c r="J191" s="20">
        <v>1043.6500000000001</v>
      </c>
      <c r="K191" s="20">
        <v>874.72</v>
      </c>
    </row>
    <row r="192" spans="1:11" ht="109.5" customHeight="1">
      <c r="A192" s="29" t="s">
        <v>394</v>
      </c>
      <c r="B192" s="26"/>
      <c r="C192" s="28" t="s">
        <v>525</v>
      </c>
      <c r="D192" s="24" t="s">
        <v>464</v>
      </c>
      <c r="E192" s="23" t="s">
        <v>84</v>
      </c>
      <c r="F192" s="27" t="s">
        <v>299</v>
      </c>
      <c r="G192" s="20">
        <v>1.6</v>
      </c>
      <c r="H192" s="20">
        <v>21.24</v>
      </c>
      <c r="I192" s="20">
        <v>63.81</v>
      </c>
      <c r="J192" s="20">
        <v>113.21</v>
      </c>
      <c r="K192" s="20">
        <v>224.01</v>
      </c>
    </row>
    <row r="193" spans="1:11" ht="105.75" customHeight="1">
      <c r="A193" s="29" t="s">
        <v>386</v>
      </c>
      <c r="B193" s="26"/>
      <c r="C193" s="28" t="s">
        <v>463</v>
      </c>
      <c r="D193" s="24" t="s">
        <v>464</v>
      </c>
      <c r="E193" s="23" t="s">
        <v>56</v>
      </c>
      <c r="F193" s="27" t="s">
        <v>300</v>
      </c>
      <c r="G193" s="20">
        <v>89.18</v>
      </c>
      <c r="H193" s="20">
        <v>0</v>
      </c>
      <c r="I193" s="20">
        <v>71.430000000000007</v>
      </c>
      <c r="J193" s="20">
        <v>71.430000000000007</v>
      </c>
      <c r="K193" s="20">
        <v>71.430000000000007</v>
      </c>
    </row>
    <row r="194" spans="1:11" ht="110.25" customHeight="1">
      <c r="A194" s="29" t="s">
        <v>395</v>
      </c>
      <c r="B194" s="26"/>
      <c r="C194" s="28" t="s">
        <v>526</v>
      </c>
      <c r="D194" s="24" t="s">
        <v>464</v>
      </c>
      <c r="E194" s="23" t="s">
        <v>88</v>
      </c>
      <c r="F194" s="27" t="s">
        <v>301</v>
      </c>
      <c r="G194" s="20">
        <v>0</v>
      </c>
      <c r="H194" s="20">
        <v>0.28999999999999998</v>
      </c>
      <c r="I194" s="20">
        <v>0</v>
      </c>
      <c r="J194" s="20">
        <v>0</v>
      </c>
      <c r="K194" s="20">
        <v>0</v>
      </c>
    </row>
    <row r="195" spans="1:11" ht="105.75" customHeight="1">
      <c r="A195" s="29" t="s">
        <v>389</v>
      </c>
      <c r="B195" s="26"/>
      <c r="C195" s="28" t="s">
        <v>877</v>
      </c>
      <c r="D195" s="24" t="s">
        <v>464</v>
      </c>
      <c r="E195" s="23" t="s">
        <v>69</v>
      </c>
      <c r="F195" s="27" t="s">
        <v>977</v>
      </c>
      <c r="G195" s="20">
        <v>250</v>
      </c>
      <c r="H195" s="20">
        <v>334.24</v>
      </c>
      <c r="I195" s="20">
        <v>0</v>
      </c>
      <c r="J195" s="20">
        <v>0</v>
      </c>
      <c r="K195" s="20">
        <v>0</v>
      </c>
    </row>
    <row r="196" spans="1:11" ht="108">
      <c r="A196" s="29" t="s">
        <v>390</v>
      </c>
      <c r="B196" s="26"/>
      <c r="C196" s="28" t="s">
        <v>878</v>
      </c>
      <c r="D196" s="24" t="s">
        <v>464</v>
      </c>
      <c r="E196" s="23" t="s">
        <v>71</v>
      </c>
      <c r="F196" s="27" t="s">
        <v>601</v>
      </c>
      <c r="G196" s="20">
        <v>0</v>
      </c>
      <c r="H196" s="20">
        <v>8.9700000000000006</v>
      </c>
      <c r="I196" s="20">
        <v>0</v>
      </c>
      <c r="J196" s="20">
        <v>0</v>
      </c>
      <c r="K196" s="20">
        <v>0</v>
      </c>
    </row>
    <row r="197" spans="1:11" ht="105.75" customHeight="1">
      <c r="A197" s="29" t="s">
        <v>391</v>
      </c>
      <c r="B197" s="26"/>
      <c r="C197" s="28" t="s">
        <v>879</v>
      </c>
      <c r="D197" s="24" t="s">
        <v>464</v>
      </c>
      <c r="E197" s="23" t="s">
        <v>73</v>
      </c>
      <c r="F197" s="27" t="s">
        <v>602</v>
      </c>
      <c r="G197" s="20">
        <v>0</v>
      </c>
      <c r="H197" s="20">
        <v>21.61</v>
      </c>
      <c r="I197" s="20">
        <v>0</v>
      </c>
      <c r="J197" s="20">
        <v>0</v>
      </c>
      <c r="K197" s="20">
        <v>0</v>
      </c>
    </row>
    <row r="198" spans="1:11" ht="103.5" customHeight="1">
      <c r="A198" s="29" t="s">
        <v>387</v>
      </c>
      <c r="B198" s="26"/>
      <c r="C198" s="28" t="s">
        <v>469</v>
      </c>
      <c r="D198" s="24" t="s">
        <v>464</v>
      </c>
      <c r="E198" s="23" t="s">
        <v>47</v>
      </c>
      <c r="F198" s="27" t="s">
        <v>603</v>
      </c>
      <c r="G198" s="20">
        <v>1200</v>
      </c>
      <c r="H198" s="20">
        <v>2674.94</v>
      </c>
      <c r="I198" s="20">
        <v>550</v>
      </c>
      <c r="J198" s="20">
        <v>550</v>
      </c>
      <c r="K198" s="20">
        <v>550</v>
      </c>
    </row>
    <row r="199" spans="1:11" ht="108">
      <c r="A199" s="29" t="s">
        <v>388</v>
      </c>
      <c r="B199" s="26"/>
      <c r="C199" s="28" t="s">
        <v>527</v>
      </c>
      <c r="D199" s="24" t="s">
        <v>464</v>
      </c>
      <c r="E199" s="23" t="s">
        <v>44</v>
      </c>
      <c r="F199" s="27" t="s">
        <v>604</v>
      </c>
      <c r="G199" s="20">
        <v>0</v>
      </c>
      <c r="H199" s="20">
        <v>91.45</v>
      </c>
      <c r="I199" s="20">
        <v>0</v>
      </c>
      <c r="J199" s="20">
        <v>0</v>
      </c>
      <c r="K199" s="20">
        <v>0</v>
      </c>
    </row>
    <row r="200" spans="1:11" ht="108">
      <c r="A200" s="29" t="s">
        <v>393</v>
      </c>
      <c r="B200" s="26"/>
      <c r="C200" s="28" t="s">
        <v>470</v>
      </c>
      <c r="D200" s="24" t="s">
        <v>464</v>
      </c>
      <c r="E200" s="23" t="s">
        <v>83</v>
      </c>
      <c r="F200" s="27" t="s">
        <v>605</v>
      </c>
      <c r="G200" s="20">
        <v>6.73</v>
      </c>
      <c r="H200" s="20">
        <v>1.32</v>
      </c>
      <c r="I200" s="20">
        <v>5.57</v>
      </c>
      <c r="J200" s="20">
        <v>5.57</v>
      </c>
      <c r="K200" s="20">
        <v>5.57</v>
      </c>
    </row>
    <row r="201" spans="1:11" ht="108.75" customHeight="1">
      <c r="A201" s="29" t="s">
        <v>394</v>
      </c>
      <c r="B201" s="24"/>
      <c r="C201" s="28" t="s">
        <v>880</v>
      </c>
      <c r="D201" s="24" t="s">
        <v>881</v>
      </c>
      <c r="E201" s="23" t="s">
        <v>84</v>
      </c>
      <c r="F201" s="27" t="s">
        <v>606</v>
      </c>
      <c r="G201" s="20">
        <v>0</v>
      </c>
      <c r="H201" s="20">
        <v>5</v>
      </c>
      <c r="I201" s="20">
        <v>0</v>
      </c>
      <c r="J201" s="20">
        <v>0</v>
      </c>
      <c r="K201" s="20">
        <v>0</v>
      </c>
    </row>
    <row r="202" spans="1:11" ht="112.5" customHeight="1">
      <c r="A202" s="29" t="s">
        <v>398</v>
      </c>
      <c r="B202" s="24"/>
      <c r="C202" s="28" t="s">
        <v>528</v>
      </c>
      <c r="D202" s="24" t="s">
        <v>881</v>
      </c>
      <c r="E202" s="23" t="s">
        <v>108</v>
      </c>
      <c r="F202" s="27" t="s">
        <v>607</v>
      </c>
      <c r="G202" s="20">
        <v>10</v>
      </c>
      <c r="H202" s="20">
        <v>0</v>
      </c>
      <c r="I202" s="20">
        <v>0</v>
      </c>
      <c r="J202" s="20">
        <v>0</v>
      </c>
      <c r="K202" s="20">
        <v>0</v>
      </c>
    </row>
    <row r="203" spans="1:11" ht="156" customHeight="1">
      <c r="A203" s="29" t="s">
        <v>386</v>
      </c>
      <c r="B203" s="26"/>
      <c r="C203" s="28" t="s">
        <v>529</v>
      </c>
      <c r="D203" s="24" t="s">
        <v>530</v>
      </c>
      <c r="E203" s="23" t="s">
        <v>56</v>
      </c>
      <c r="F203" s="27" t="s">
        <v>608</v>
      </c>
      <c r="G203" s="20">
        <v>3000</v>
      </c>
      <c r="H203" s="20">
        <v>6270.01</v>
      </c>
      <c r="I203" s="20">
        <v>4090.2</v>
      </c>
      <c r="J203" s="20">
        <v>4090.2</v>
      </c>
      <c r="K203" s="20">
        <v>4090.2</v>
      </c>
    </row>
    <row r="204" spans="1:11" ht="157.5" customHeight="1">
      <c r="A204" s="29" t="s">
        <v>386</v>
      </c>
      <c r="B204" s="26"/>
      <c r="C204" s="28" t="s">
        <v>531</v>
      </c>
      <c r="D204" s="24" t="s">
        <v>532</v>
      </c>
      <c r="E204" s="23" t="s">
        <v>56</v>
      </c>
      <c r="F204" s="27" t="s">
        <v>609</v>
      </c>
      <c r="G204" s="20">
        <v>260</v>
      </c>
      <c r="H204" s="20">
        <v>286.18</v>
      </c>
      <c r="I204" s="20">
        <v>17.11</v>
      </c>
      <c r="J204" s="20">
        <v>17.11</v>
      </c>
      <c r="K204" s="20">
        <v>17.11</v>
      </c>
    </row>
    <row r="205" spans="1:11" ht="146.25" customHeight="1">
      <c r="A205" s="29" t="s">
        <v>386</v>
      </c>
      <c r="B205" s="26"/>
      <c r="C205" s="28" t="s">
        <v>533</v>
      </c>
      <c r="D205" s="24" t="s">
        <v>534</v>
      </c>
      <c r="E205" s="23" t="s">
        <v>56</v>
      </c>
      <c r="F205" s="27" t="s">
        <v>610</v>
      </c>
      <c r="G205" s="20">
        <v>0</v>
      </c>
      <c r="H205" s="20">
        <v>24.52</v>
      </c>
      <c r="I205" s="20">
        <v>60.07</v>
      </c>
      <c r="J205" s="20">
        <v>60.07</v>
      </c>
      <c r="K205" s="20">
        <v>60.07</v>
      </c>
    </row>
    <row r="206" spans="1:11" ht="151.5" customHeight="1">
      <c r="A206" s="29" t="s">
        <v>386</v>
      </c>
      <c r="B206" s="26"/>
      <c r="C206" s="28" t="s">
        <v>535</v>
      </c>
      <c r="D206" s="24" t="s">
        <v>536</v>
      </c>
      <c r="E206" s="23" t="s">
        <v>56</v>
      </c>
      <c r="F206" s="27" t="s">
        <v>611</v>
      </c>
      <c r="G206" s="20">
        <v>0</v>
      </c>
      <c r="H206" s="20">
        <v>220.04</v>
      </c>
      <c r="I206" s="20">
        <v>22.47</v>
      </c>
      <c r="J206" s="20">
        <v>22.47</v>
      </c>
      <c r="K206" s="20">
        <v>22.47</v>
      </c>
    </row>
    <row r="207" spans="1:11" ht="144.75" customHeight="1">
      <c r="A207" s="29" t="s">
        <v>386</v>
      </c>
      <c r="B207" s="26"/>
      <c r="C207" s="28" t="s">
        <v>814</v>
      </c>
      <c r="D207" s="24" t="s">
        <v>815</v>
      </c>
      <c r="E207" s="23" t="s">
        <v>56</v>
      </c>
      <c r="F207" s="27" t="s">
        <v>612</v>
      </c>
      <c r="G207" s="20">
        <v>0</v>
      </c>
      <c r="H207" s="20">
        <v>0</v>
      </c>
      <c r="I207" s="20">
        <v>89.94</v>
      </c>
      <c r="J207" s="20">
        <v>89.94</v>
      </c>
      <c r="K207" s="20">
        <v>89.94</v>
      </c>
    </row>
    <row r="208" spans="1:11" ht="63" customHeight="1">
      <c r="A208" s="29" t="s">
        <v>882</v>
      </c>
      <c r="B208" s="26"/>
      <c r="C208" s="28" t="s">
        <v>884</v>
      </c>
      <c r="D208" s="24" t="s">
        <v>537</v>
      </c>
      <c r="E208" s="23" t="s">
        <v>883</v>
      </c>
      <c r="F208" s="27" t="s">
        <v>613</v>
      </c>
      <c r="G208" s="20">
        <v>0</v>
      </c>
      <c r="H208" s="20">
        <v>23.4</v>
      </c>
      <c r="I208" s="20">
        <v>0</v>
      </c>
      <c r="J208" s="20">
        <v>0</v>
      </c>
      <c r="K208" s="20">
        <v>0</v>
      </c>
    </row>
    <row r="209" spans="1:11" ht="60.75" customHeight="1">
      <c r="A209" s="29" t="s">
        <v>391</v>
      </c>
      <c r="B209" s="26"/>
      <c r="C209" s="28" t="s">
        <v>885</v>
      </c>
      <c r="D209" s="24" t="s">
        <v>537</v>
      </c>
      <c r="E209" s="23" t="s">
        <v>73</v>
      </c>
      <c r="F209" s="27" t="s">
        <v>614</v>
      </c>
      <c r="G209" s="20">
        <v>0</v>
      </c>
      <c r="H209" s="20">
        <v>373.53</v>
      </c>
      <c r="I209" s="20">
        <v>0</v>
      </c>
      <c r="J209" s="20">
        <v>0</v>
      </c>
      <c r="K209" s="20">
        <v>0</v>
      </c>
    </row>
    <row r="210" spans="1:11" ht="84">
      <c r="A210" s="29" t="s">
        <v>393</v>
      </c>
      <c r="B210" s="26"/>
      <c r="C210" s="28" t="s">
        <v>538</v>
      </c>
      <c r="D210" s="24" t="s">
        <v>537</v>
      </c>
      <c r="E210" s="23" t="s">
        <v>83</v>
      </c>
      <c r="F210" s="27" t="s">
        <v>615</v>
      </c>
      <c r="G210" s="20">
        <v>0</v>
      </c>
      <c r="H210" s="20">
        <v>0</v>
      </c>
      <c r="I210" s="20">
        <v>5.73</v>
      </c>
      <c r="J210" s="20">
        <v>5.73</v>
      </c>
      <c r="K210" s="20">
        <v>5.73</v>
      </c>
    </row>
    <row r="211" spans="1:11" ht="96.75" customHeight="1">
      <c r="A211" s="29" t="s">
        <v>394</v>
      </c>
      <c r="B211" s="26"/>
      <c r="C211" s="28" t="s">
        <v>461</v>
      </c>
      <c r="D211" s="24" t="s">
        <v>462</v>
      </c>
      <c r="E211" s="23" t="s">
        <v>84</v>
      </c>
      <c r="F211" s="27" t="s">
        <v>616</v>
      </c>
      <c r="G211" s="20">
        <v>0</v>
      </c>
      <c r="H211" s="20">
        <v>281.58999999999997</v>
      </c>
      <c r="I211" s="20">
        <v>11.71</v>
      </c>
      <c r="J211" s="20">
        <v>37.28</v>
      </c>
      <c r="K211" s="20">
        <v>116.48</v>
      </c>
    </row>
    <row r="212" spans="1:11" ht="114" customHeight="1">
      <c r="A212" s="29" t="s">
        <v>388</v>
      </c>
      <c r="B212" s="26"/>
      <c r="C212" s="28" t="s">
        <v>539</v>
      </c>
      <c r="D212" s="24" t="s">
        <v>462</v>
      </c>
      <c r="E212" s="23" t="s">
        <v>44</v>
      </c>
      <c r="F212" s="27" t="s">
        <v>978</v>
      </c>
      <c r="G212" s="20">
        <v>370</v>
      </c>
      <c r="H212" s="20">
        <v>689.3</v>
      </c>
      <c r="I212" s="20">
        <v>0</v>
      </c>
      <c r="J212" s="20">
        <v>0</v>
      </c>
      <c r="K212" s="20">
        <v>0</v>
      </c>
    </row>
    <row r="213" spans="1:11" ht="244.5" customHeight="1">
      <c r="A213" s="29" t="s">
        <v>387</v>
      </c>
      <c r="B213" s="26"/>
      <c r="C213" s="28" t="s">
        <v>886</v>
      </c>
      <c r="D213" s="24" t="s">
        <v>887</v>
      </c>
      <c r="E213" s="23" t="s">
        <v>47</v>
      </c>
      <c r="F213" s="27" t="s">
        <v>617</v>
      </c>
      <c r="G213" s="20">
        <v>0</v>
      </c>
      <c r="H213" s="20">
        <v>15.37</v>
      </c>
      <c r="I213" s="20">
        <v>0</v>
      </c>
      <c r="J213" s="20">
        <v>0</v>
      </c>
      <c r="K213" s="20">
        <v>0</v>
      </c>
    </row>
    <row r="214" spans="1:11" ht="207" customHeight="1">
      <c r="A214" s="29" t="s">
        <v>414</v>
      </c>
      <c r="B214" s="26"/>
      <c r="C214" s="28" t="s">
        <v>540</v>
      </c>
      <c r="D214" s="24" t="s">
        <v>541</v>
      </c>
      <c r="E214" s="23" t="s">
        <v>118</v>
      </c>
      <c r="F214" s="27" t="s">
        <v>618</v>
      </c>
      <c r="G214" s="20">
        <v>0</v>
      </c>
      <c r="H214" s="20">
        <v>89.92</v>
      </c>
      <c r="I214" s="20">
        <v>0</v>
      </c>
      <c r="J214" s="20">
        <v>0</v>
      </c>
      <c r="K214" s="20">
        <v>0</v>
      </c>
    </row>
    <row r="215" spans="1:11" ht="191.25" customHeight="1">
      <c r="A215" s="29" t="s">
        <v>405</v>
      </c>
      <c r="B215" s="26"/>
      <c r="C215" s="28" t="s">
        <v>542</v>
      </c>
      <c r="D215" s="24" t="s">
        <v>541</v>
      </c>
      <c r="E215" s="23" t="s">
        <v>543</v>
      </c>
      <c r="F215" s="27" t="s">
        <v>979</v>
      </c>
      <c r="G215" s="20">
        <v>0</v>
      </c>
      <c r="H215" s="20">
        <v>-51.16</v>
      </c>
      <c r="I215" s="20">
        <v>0</v>
      </c>
      <c r="J215" s="20">
        <v>0</v>
      </c>
      <c r="K215" s="20">
        <v>0</v>
      </c>
    </row>
    <row r="216" spans="1:11" ht="198.75" customHeight="1">
      <c r="A216" s="29" t="s">
        <v>392</v>
      </c>
      <c r="B216" s="26"/>
      <c r="C216" s="28" t="s">
        <v>544</v>
      </c>
      <c r="D216" s="24" t="s">
        <v>541</v>
      </c>
      <c r="E216" s="23" t="s">
        <v>545</v>
      </c>
      <c r="F216" s="27" t="s">
        <v>980</v>
      </c>
      <c r="G216" s="20">
        <v>0</v>
      </c>
      <c r="H216" s="20">
        <v>106.1</v>
      </c>
      <c r="I216" s="20">
        <v>0</v>
      </c>
      <c r="J216" s="20">
        <v>0</v>
      </c>
      <c r="K216" s="20">
        <v>0</v>
      </c>
    </row>
    <row r="217" spans="1:11" ht="194.25" customHeight="1">
      <c r="A217" s="29" t="s">
        <v>406</v>
      </c>
      <c r="B217" s="26"/>
      <c r="C217" s="28" t="s">
        <v>546</v>
      </c>
      <c r="D217" s="24" t="s">
        <v>541</v>
      </c>
      <c r="E217" s="23" t="s">
        <v>110</v>
      </c>
      <c r="F217" s="27" t="s">
        <v>619</v>
      </c>
      <c r="G217" s="20">
        <v>0</v>
      </c>
      <c r="H217" s="20">
        <v>163.11000000000001</v>
      </c>
      <c r="I217" s="20">
        <v>0</v>
      </c>
      <c r="J217" s="20">
        <v>0</v>
      </c>
      <c r="K217" s="20">
        <v>0</v>
      </c>
    </row>
    <row r="218" spans="1:11" ht="191.25" customHeight="1">
      <c r="A218" s="29" t="s">
        <v>407</v>
      </c>
      <c r="B218" s="26"/>
      <c r="C218" s="28" t="s">
        <v>547</v>
      </c>
      <c r="D218" s="24" t="s">
        <v>541</v>
      </c>
      <c r="E218" s="23" t="s">
        <v>111</v>
      </c>
      <c r="F218" s="27" t="s">
        <v>620</v>
      </c>
      <c r="G218" s="20">
        <v>200</v>
      </c>
      <c r="H218" s="20">
        <v>118.81</v>
      </c>
      <c r="I218" s="20">
        <v>0</v>
      </c>
      <c r="J218" s="20">
        <v>0</v>
      </c>
      <c r="K218" s="20">
        <v>0</v>
      </c>
    </row>
    <row r="219" spans="1:11" ht="194.25" customHeight="1">
      <c r="A219" s="29" t="s">
        <v>415</v>
      </c>
      <c r="B219" s="26"/>
      <c r="C219" s="28" t="s">
        <v>548</v>
      </c>
      <c r="D219" s="24" t="s">
        <v>541</v>
      </c>
      <c r="E219" s="23" t="s">
        <v>549</v>
      </c>
      <c r="F219" s="27" t="s">
        <v>981</v>
      </c>
      <c r="G219" s="20">
        <v>0</v>
      </c>
      <c r="H219" s="20">
        <v>32.83</v>
      </c>
      <c r="I219" s="20">
        <v>24</v>
      </c>
      <c r="J219" s="20">
        <v>22</v>
      </c>
      <c r="K219" s="20">
        <v>20</v>
      </c>
    </row>
    <row r="220" spans="1:11" ht="196.5" customHeight="1">
      <c r="A220" s="29" t="s">
        <v>411</v>
      </c>
      <c r="B220" s="26"/>
      <c r="C220" s="28" t="s">
        <v>550</v>
      </c>
      <c r="D220" s="24" t="s">
        <v>541</v>
      </c>
      <c r="E220" s="23" t="s">
        <v>551</v>
      </c>
      <c r="F220" s="27" t="s">
        <v>621</v>
      </c>
      <c r="G220" s="20">
        <v>0</v>
      </c>
      <c r="H220" s="20">
        <v>3</v>
      </c>
      <c r="I220" s="20">
        <v>0</v>
      </c>
      <c r="J220" s="20">
        <v>0</v>
      </c>
      <c r="K220" s="20">
        <v>0</v>
      </c>
    </row>
    <row r="221" spans="1:11" ht="195.75" customHeight="1">
      <c r="A221" s="29" t="s">
        <v>416</v>
      </c>
      <c r="B221" s="26"/>
      <c r="C221" s="28" t="s">
        <v>552</v>
      </c>
      <c r="D221" s="24" t="s">
        <v>541</v>
      </c>
      <c r="E221" s="23" t="s">
        <v>119</v>
      </c>
      <c r="F221" s="27" t="s">
        <v>622</v>
      </c>
      <c r="G221" s="20">
        <v>0</v>
      </c>
      <c r="H221" s="20">
        <v>0.01</v>
      </c>
      <c r="I221" s="20">
        <v>0</v>
      </c>
      <c r="J221" s="20">
        <v>0</v>
      </c>
      <c r="K221" s="20">
        <v>0</v>
      </c>
    </row>
    <row r="222" spans="1:11" ht="195" customHeight="1">
      <c r="A222" s="29" t="s">
        <v>417</v>
      </c>
      <c r="B222" s="26"/>
      <c r="C222" s="28" t="s">
        <v>553</v>
      </c>
      <c r="D222" s="24" t="s">
        <v>541</v>
      </c>
      <c r="E222" s="23" t="s">
        <v>517</v>
      </c>
      <c r="F222" s="27" t="s">
        <v>623</v>
      </c>
      <c r="G222" s="20">
        <v>240</v>
      </c>
      <c r="H222" s="20">
        <v>648.29</v>
      </c>
      <c r="I222" s="20">
        <v>697</v>
      </c>
      <c r="J222" s="20">
        <v>697</v>
      </c>
      <c r="K222" s="20">
        <v>697</v>
      </c>
    </row>
    <row r="223" spans="1:11" ht="192" customHeight="1">
      <c r="A223" s="29" t="s">
        <v>401</v>
      </c>
      <c r="B223" s="26"/>
      <c r="C223" s="28" t="s">
        <v>554</v>
      </c>
      <c r="D223" s="24" t="s">
        <v>541</v>
      </c>
      <c r="E223" s="23" t="s">
        <v>555</v>
      </c>
      <c r="F223" s="27" t="s">
        <v>624</v>
      </c>
      <c r="G223" s="20">
        <v>0</v>
      </c>
      <c r="H223" s="20">
        <v>43.28</v>
      </c>
      <c r="I223" s="20">
        <v>0</v>
      </c>
      <c r="J223" s="20">
        <v>0</v>
      </c>
      <c r="K223" s="20">
        <v>0</v>
      </c>
    </row>
    <row r="224" spans="1:11" ht="192" customHeight="1">
      <c r="A224" s="29" t="s">
        <v>412</v>
      </c>
      <c r="B224" s="26"/>
      <c r="C224" s="28" t="s">
        <v>556</v>
      </c>
      <c r="D224" s="24" t="s">
        <v>541</v>
      </c>
      <c r="E224" s="23" t="s">
        <v>115</v>
      </c>
      <c r="F224" s="27" t="s">
        <v>625</v>
      </c>
      <c r="G224" s="20">
        <v>0</v>
      </c>
      <c r="H224" s="20">
        <v>-63.58</v>
      </c>
      <c r="I224" s="20">
        <v>0</v>
      </c>
      <c r="J224" s="20">
        <v>0</v>
      </c>
      <c r="K224" s="20">
        <v>0</v>
      </c>
    </row>
    <row r="225" spans="1:11" ht="195" customHeight="1">
      <c r="A225" s="29" t="s">
        <v>418</v>
      </c>
      <c r="B225" s="26"/>
      <c r="C225" s="28" t="s">
        <v>557</v>
      </c>
      <c r="D225" s="24" t="s">
        <v>541</v>
      </c>
      <c r="E225" s="23" t="s">
        <v>558</v>
      </c>
      <c r="F225" s="27" t="s">
        <v>982</v>
      </c>
      <c r="G225" s="20">
        <v>0</v>
      </c>
      <c r="H225" s="20">
        <v>20</v>
      </c>
      <c r="I225" s="20">
        <v>40</v>
      </c>
      <c r="J225" s="20">
        <v>40</v>
      </c>
      <c r="K225" s="20">
        <v>60</v>
      </c>
    </row>
    <row r="226" spans="1:11" ht="195.75" customHeight="1">
      <c r="A226" s="29" t="s">
        <v>402</v>
      </c>
      <c r="B226" s="26"/>
      <c r="C226" s="28" t="s">
        <v>559</v>
      </c>
      <c r="D226" s="24" t="s">
        <v>541</v>
      </c>
      <c r="E226" s="23" t="s">
        <v>560</v>
      </c>
      <c r="F226" s="27" t="s">
        <v>626</v>
      </c>
      <c r="G226" s="20">
        <v>3000</v>
      </c>
      <c r="H226" s="20">
        <v>13.67</v>
      </c>
      <c r="I226" s="20">
        <v>0</v>
      </c>
      <c r="J226" s="20">
        <v>0</v>
      </c>
      <c r="K226" s="20">
        <v>0</v>
      </c>
    </row>
    <row r="227" spans="1:11" ht="195" customHeight="1">
      <c r="A227" s="29" t="s">
        <v>409</v>
      </c>
      <c r="B227" s="26"/>
      <c r="C227" s="28" t="s">
        <v>561</v>
      </c>
      <c r="D227" s="24" t="s">
        <v>541</v>
      </c>
      <c r="E227" s="23" t="s">
        <v>113</v>
      </c>
      <c r="F227" s="27" t="s">
        <v>627</v>
      </c>
      <c r="G227" s="20">
        <v>0</v>
      </c>
      <c r="H227" s="20">
        <v>24.21</v>
      </c>
      <c r="I227" s="20">
        <v>0</v>
      </c>
      <c r="J227" s="20">
        <v>0</v>
      </c>
      <c r="K227" s="20">
        <v>0</v>
      </c>
    </row>
    <row r="228" spans="1:11" ht="195.75" customHeight="1">
      <c r="A228" s="29" t="s">
        <v>413</v>
      </c>
      <c r="B228" s="26"/>
      <c r="C228" s="28" t="s">
        <v>562</v>
      </c>
      <c r="D228" s="24" t="s">
        <v>541</v>
      </c>
      <c r="E228" s="23" t="s">
        <v>116</v>
      </c>
      <c r="F228" s="27" t="s">
        <v>628</v>
      </c>
      <c r="G228" s="20">
        <v>0</v>
      </c>
      <c r="H228" s="20">
        <v>-1.0900000000000001</v>
      </c>
      <c r="I228" s="20">
        <v>0</v>
      </c>
      <c r="J228" s="20">
        <v>0</v>
      </c>
      <c r="K228" s="20">
        <v>0</v>
      </c>
    </row>
    <row r="229" spans="1:11" ht="194.25" customHeight="1">
      <c r="A229" s="29" t="s">
        <v>400</v>
      </c>
      <c r="B229" s="26"/>
      <c r="C229" s="28" t="s">
        <v>563</v>
      </c>
      <c r="D229" s="24" t="s">
        <v>541</v>
      </c>
      <c r="E229" s="23" t="s">
        <v>14</v>
      </c>
      <c r="F229" s="27" t="s">
        <v>629</v>
      </c>
      <c r="G229" s="20">
        <v>2000</v>
      </c>
      <c r="H229" s="20">
        <v>87.15</v>
      </c>
      <c r="I229" s="20">
        <v>140</v>
      </c>
      <c r="J229" s="20">
        <v>100</v>
      </c>
      <c r="K229" s="20">
        <v>70</v>
      </c>
    </row>
    <row r="230" spans="1:11" ht="233.25" customHeight="1">
      <c r="A230" s="23" t="s">
        <v>403</v>
      </c>
      <c r="B230" s="26"/>
      <c r="C230" s="28" t="s">
        <v>564</v>
      </c>
      <c r="D230" s="24" t="s">
        <v>541</v>
      </c>
      <c r="E230" s="23" t="s">
        <v>888</v>
      </c>
      <c r="F230" s="27" t="s">
        <v>983</v>
      </c>
      <c r="G230" s="20">
        <v>1739.02</v>
      </c>
      <c r="H230" s="20">
        <v>2460.89</v>
      </c>
      <c r="I230" s="20">
        <v>60</v>
      </c>
      <c r="J230" s="20">
        <v>0</v>
      </c>
      <c r="K230" s="20">
        <v>0</v>
      </c>
    </row>
    <row r="231" spans="1:11" ht="184.5" customHeight="1">
      <c r="A231" s="29" t="s">
        <v>520</v>
      </c>
      <c r="B231" s="26"/>
      <c r="C231" s="28" t="s">
        <v>889</v>
      </c>
      <c r="D231" s="24" t="s">
        <v>541</v>
      </c>
      <c r="E231" s="23" t="s">
        <v>521</v>
      </c>
      <c r="F231" s="27" t="s">
        <v>984</v>
      </c>
      <c r="G231" s="20">
        <v>0</v>
      </c>
      <c r="H231" s="20">
        <v>2.35</v>
      </c>
      <c r="I231" s="20">
        <v>0</v>
      </c>
      <c r="J231" s="20">
        <v>0</v>
      </c>
      <c r="K231" s="20">
        <v>0</v>
      </c>
    </row>
    <row r="232" spans="1:11" ht="199.5" customHeight="1">
      <c r="A232" s="29" t="s">
        <v>419</v>
      </c>
      <c r="B232" s="26"/>
      <c r="C232" s="28" t="s">
        <v>565</v>
      </c>
      <c r="D232" s="24" t="s">
        <v>541</v>
      </c>
      <c r="E232" s="23" t="s">
        <v>120</v>
      </c>
      <c r="F232" s="27" t="s">
        <v>985</v>
      </c>
      <c r="G232" s="20">
        <v>140</v>
      </c>
      <c r="H232" s="20">
        <v>47</v>
      </c>
      <c r="I232" s="20">
        <v>27</v>
      </c>
      <c r="J232" s="20">
        <v>0</v>
      </c>
      <c r="K232" s="20">
        <v>0</v>
      </c>
    </row>
    <row r="233" spans="1:11" ht="195.75" customHeight="1">
      <c r="A233" s="29" t="s">
        <v>408</v>
      </c>
      <c r="B233" s="26"/>
      <c r="C233" s="28" t="s">
        <v>566</v>
      </c>
      <c r="D233" s="24" t="s">
        <v>541</v>
      </c>
      <c r="E233" s="23" t="s">
        <v>112</v>
      </c>
      <c r="F233" s="27" t="s">
        <v>986</v>
      </c>
      <c r="G233" s="20">
        <v>220</v>
      </c>
      <c r="H233" s="20">
        <v>292.12</v>
      </c>
      <c r="I233" s="20">
        <v>30</v>
      </c>
      <c r="J233" s="20">
        <v>0</v>
      </c>
      <c r="K233" s="20">
        <v>0</v>
      </c>
    </row>
    <row r="234" spans="1:11" ht="195" customHeight="1">
      <c r="A234" s="29" t="s">
        <v>404</v>
      </c>
      <c r="B234" s="26"/>
      <c r="C234" s="28" t="s">
        <v>567</v>
      </c>
      <c r="D234" s="24" t="s">
        <v>541</v>
      </c>
      <c r="E234" s="23" t="s">
        <v>568</v>
      </c>
      <c r="F234" s="27" t="s">
        <v>987</v>
      </c>
      <c r="G234" s="20">
        <v>0</v>
      </c>
      <c r="H234" s="20">
        <v>46.6</v>
      </c>
      <c r="I234" s="20">
        <v>0</v>
      </c>
      <c r="J234" s="20">
        <v>0</v>
      </c>
      <c r="K234" s="20">
        <v>0</v>
      </c>
    </row>
    <row r="235" spans="1:11" ht="195" customHeight="1">
      <c r="A235" s="29" t="s">
        <v>410</v>
      </c>
      <c r="B235" s="26"/>
      <c r="C235" s="28" t="s">
        <v>569</v>
      </c>
      <c r="D235" s="24" t="s">
        <v>541</v>
      </c>
      <c r="E235" s="23" t="s">
        <v>114</v>
      </c>
      <c r="F235" s="27" t="s">
        <v>630</v>
      </c>
      <c r="G235" s="20">
        <v>3000</v>
      </c>
      <c r="H235" s="20">
        <v>300.61</v>
      </c>
      <c r="I235" s="20">
        <v>50</v>
      </c>
      <c r="J235" s="20">
        <v>50</v>
      </c>
      <c r="K235" s="20">
        <v>50</v>
      </c>
    </row>
    <row r="236" spans="1:11" ht="195" customHeight="1">
      <c r="A236" s="29" t="s">
        <v>882</v>
      </c>
      <c r="B236" s="26"/>
      <c r="C236" s="28" t="s">
        <v>890</v>
      </c>
      <c r="D236" s="24" t="s">
        <v>541</v>
      </c>
      <c r="E236" s="23" t="s">
        <v>883</v>
      </c>
      <c r="F236" s="27" t="s">
        <v>988</v>
      </c>
      <c r="G236" s="20">
        <v>0</v>
      </c>
      <c r="H236" s="20">
        <v>9.64</v>
      </c>
      <c r="I236" s="20">
        <v>0</v>
      </c>
      <c r="J236" s="20">
        <v>0</v>
      </c>
      <c r="K236" s="20">
        <v>0</v>
      </c>
    </row>
    <row r="237" spans="1:11" ht="194.25" customHeight="1">
      <c r="A237" s="29" t="s">
        <v>394</v>
      </c>
      <c r="B237" s="26"/>
      <c r="C237" s="28" t="s">
        <v>570</v>
      </c>
      <c r="D237" s="24" t="s">
        <v>541</v>
      </c>
      <c r="E237" s="23" t="s">
        <v>84</v>
      </c>
      <c r="F237" s="27" t="s">
        <v>989</v>
      </c>
      <c r="G237" s="20">
        <v>778.41</v>
      </c>
      <c r="H237" s="20">
        <v>99.55</v>
      </c>
      <c r="I237" s="20">
        <v>123.14</v>
      </c>
      <c r="J237" s="20">
        <v>58.01</v>
      </c>
      <c r="K237" s="20">
        <v>10.38</v>
      </c>
    </row>
    <row r="238" spans="1:11" ht="192" customHeight="1">
      <c r="A238" s="29" t="s">
        <v>386</v>
      </c>
      <c r="B238" s="26"/>
      <c r="C238" s="28" t="s">
        <v>571</v>
      </c>
      <c r="D238" s="24" t="s">
        <v>541</v>
      </c>
      <c r="E238" s="23" t="s">
        <v>56</v>
      </c>
      <c r="F238" s="27" t="s">
        <v>631</v>
      </c>
      <c r="G238" s="20">
        <v>0</v>
      </c>
      <c r="H238" s="20">
        <v>46.56</v>
      </c>
      <c r="I238" s="20">
        <v>0</v>
      </c>
      <c r="J238" s="20">
        <v>0</v>
      </c>
      <c r="K238" s="20">
        <v>0</v>
      </c>
    </row>
    <row r="239" spans="1:11" ht="190.5" customHeight="1">
      <c r="A239" s="29" t="s">
        <v>389</v>
      </c>
      <c r="B239" s="26"/>
      <c r="C239" s="28" t="s">
        <v>572</v>
      </c>
      <c r="D239" s="24" t="s">
        <v>541</v>
      </c>
      <c r="E239" s="23" t="s">
        <v>69</v>
      </c>
      <c r="F239" s="27" t="s">
        <v>632</v>
      </c>
      <c r="G239" s="20">
        <v>0</v>
      </c>
      <c r="H239" s="20">
        <v>96.8</v>
      </c>
      <c r="I239" s="20">
        <v>0</v>
      </c>
      <c r="J239" s="20">
        <v>0</v>
      </c>
      <c r="K239" s="20">
        <v>0</v>
      </c>
    </row>
    <row r="240" spans="1:11" ht="192.75" customHeight="1">
      <c r="A240" s="29" t="s">
        <v>390</v>
      </c>
      <c r="B240" s="26"/>
      <c r="C240" s="28" t="s">
        <v>573</v>
      </c>
      <c r="D240" s="24" t="s">
        <v>541</v>
      </c>
      <c r="E240" s="23" t="s">
        <v>71</v>
      </c>
      <c r="F240" s="27" t="s">
        <v>633</v>
      </c>
      <c r="G240" s="20">
        <v>0</v>
      </c>
      <c r="H240" s="20">
        <v>-16.13</v>
      </c>
      <c r="I240" s="20">
        <v>21.57</v>
      </c>
      <c r="J240" s="20">
        <v>21.57</v>
      </c>
      <c r="K240" s="20">
        <v>21.57</v>
      </c>
    </row>
    <row r="241" spans="1:17" ht="190.5" customHeight="1">
      <c r="A241" s="29" t="s">
        <v>391</v>
      </c>
      <c r="B241" s="26"/>
      <c r="C241" s="28" t="s">
        <v>574</v>
      </c>
      <c r="D241" s="24" t="s">
        <v>541</v>
      </c>
      <c r="E241" s="23" t="s">
        <v>73</v>
      </c>
      <c r="F241" s="27" t="s">
        <v>990</v>
      </c>
      <c r="G241" s="20">
        <v>260</v>
      </c>
      <c r="H241" s="20">
        <v>497.73</v>
      </c>
      <c r="I241" s="20">
        <v>519.26</v>
      </c>
      <c r="J241" s="20">
        <v>471.11</v>
      </c>
      <c r="K241" s="20">
        <v>394.84</v>
      </c>
    </row>
    <row r="242" spans="1:17" ht="191.25" customHeight="1">
      <c r="A242" s="29" t="s">
        <v>387</v>
      </c>
      <c r="B242" s="26"/>
      <c r="C242" s="28" t="s">
        <v>575</v>
      </c>
      <c r="D242" s="24" t="s">
        <v>541</v>
      </c>
      <c r="E242" s="23" t="s">
        <v>47</v>
      </c>
      <c r="F242" s="27" t="s">
        <v>302</v>
      </c>
      <c r="G242" s="20">
        <v>100</v>
      </c>
      <c r="H242" s="20">
        <v>-614.34</v>
      </c>
      <c r="I242" s="20">
        <v>100</v>
      </c>
      <c r="J242" s="20">
        <v>100</v>
      </c>
      <c r="K242" s="20">
        <v>100</v>
      </c>
    </row>
    <row r="243" spans="1:17" ht="194.25" customHeight="1">
      <c r="A243" s="29" t="s">
        <v>388</v>
      </c>
      <c r="B243" s="26"/>
      <c r="C243" s="28" t="s">
        <v>576</v>
      </c>
      <c r="D243" s="24" t="s">
        <v>541</v>
      </c>
      <c r="E243" s="23" t="s">
        <v>44</v>
      </c>
      <c r="F243" s="27" t="s">
        <v>303</v>
      </c>
      <c r="G243" s="20">
        <v>0</v>
      </c>
      <c r="H243" s="20">
        <v>5.99</v>
      </c>
      <c r="I243" s="20">
        <v>0</v>
      </c>
      <c r="J243" s="20">
        <v>0</v>
      </c>
      <c r="K243" s="20">
        <v>0</v>
      </c>
    </row>
    <row r="244" spans="1:17" ht="192.75" customHeight="1">
      <c r="A244" s="29" t="s">
        <v>393</v>
      </c>
      <c r="B244" s="26"/>
      <c r="C244" s="28" t="s">
        <v>891</v>
      </c>
      <c r="D244" s="24" t="s">
        <v>541</v>
      </c>
      <c r="E244" s="23" t="s">
        <v>892</v>
      </c>
      <c r="F244" s="27" t="s">
        <v>304</v>
      </c>
      <c r="G244" s="20">
        <v>0</v>
      </c>
      <c r="H244" s="20">
        <v>18.02</v>
      </c>
      <c r="I244" s="20">
        <v>0</v>
      </c>
      <c r="J244" s="20">
        <v>0</v>
      </c>
      <c r="K244" s="20">
        <v>0</v>
      </c>
    </row>
    <row r="245" spans="1:17" ht="192.75" customHeight="1">
      <c r="A245" s="29" t="s">
        <v>893</v>
      </c>
      <c r="B245" s="26"/>
      <c r="C245" s="28" t="s">
        <v>894</v>
      </c>
      <c r="D245" s="24" t="s">
        <v>541</v>
      </c>
      <c r="E245" s="23" t="s">
        <v>895</v>
      </c>
      <c r="F245" s="27" t="s">
        <v>305</v>
      </c>
      <c r="G245" s="20">
        <v>0</v>
      </c>
      <c r="H245" s="20">
        <v>82.93</v>
      </c>
      <c r="I245" s="20">
        <v>0</v>
      </c>
      <c r="J245" s="20">
        <v>0</v>
      </c>
      <c r="K245" s="20">
        <v>0</v>
      </c>
    </row>
    <row r="246" spans="1:17" ht="108.75" customHeight="1">
      <c r="A246" s="29" t="s">
        <v>400</v>
      </c>
      <c r="B246" s="26"/>
      <c r="C246" s="28" t="s">
        <v>577</v>
      </c>
      <c r="D246" s="24" t="s">
        <v>578</v>
      </c>
      <c r="E246" s="23" t="s">
        <v>117</v>
      </c>
      <c r="F246" s="27" t="s">
        <v>306</v>
      </c>
      <c r="G246" s="20">
        <v>0</v>
      </c>
      <c r="H246" s="20">
        <v>122.08</v>
      </c>
      <c r="I246" s="20">
        <v>0</v>
      </c>
      <c r="J246" s="20">
        <v>0</v>
      </c>
      <c r="K246" s="20">
        <v>0</v>
      </c>
    </row>
    <row r="247" spans="1:17" ht="32.450000000000003" customHeight="1">
      <c r="A247" s="23"/>
      <c r="B247" s="24" t="s">
        <v>121</v>
      </c>
      <c r="C247" s="25" t="s">
        <v>122</v>
      </c>
      <c r="D247" s="26"/>
      <c r="E247" s="26"/>
      <c r="F247" s="27" t="s">
        <v>307</v>
      </c>
      <c r="G247" s="20">
        <f>G248+G249+G250+G251+G252+G253+G254+G255+G256+G257+G258+G259+G260+G261+G262+G263+G264</f>
        <v>40276.22</v>
      </c>
      <c r="H247" s="20">
        <f t="shared" ref="H247:K247" si="12">H248+H249+H250+H251+H252+H253+H254+H255+H256+H257+H258+H259+H260+H261+H262+H263+H264</f>
        <v>12327.24</v>
      </c>
      <c r="I247" s="20">
        <f t="shared" si="12"/>
        <v>1938.3600000000001</v>
      </c>
      <c r="J247" s="20">
        <f t="shared" si="12"/>
        <v>438.36</v>
      </c>
      <c r="K247" s="20">
        <f t="shared" si="12"/>
        <v>438.36</v>
      </c>
    </row>
    <row r="248" spans="1:17" ht="41.25" customHeight="1">
      <c r="A248" s="23" t="s">
        <v>394</v>
      </c>
      <c r="B248" s="26"/>
      <c r="C248" s="28" t="s">
        <v>580</v>
      </c>
      <c r="D248" s="24" t="s">
        <v>123</v>
      </c>
      <c r="E248" s="23" t="s">
        <v>84</v>
      </c>
      <c r="F248" s="27" t="s">
        <v>634</v>
      </c>
      <c r="G248" s="20">
        <v>0</v>
      </c>
      <c r="H248" s="20">
        <v>0.5</v>
      </c>
      <c r="I248" s="20">
        <v>0</v>
      </c>
      <c r="J248" s="20">
        <v>0</v>
      </c>
      <c r="K248" s="20">
        <v>0</v>
      </c>
    </row>
    <row r="249" spans="1:17" ht="64.150000000000006" customHeight="1">
      <c r="A249" s="29" t="s">
        <v>395</v>
      </c>
      <c r="B249" s="26"/>
      <c r="C249" s="28" t="s">
        <v>896</v>
      </c>
      <c r="D249" s="24" t="s">
        <v>123</v>
      </c>
      <c r="E249" s="23" t="s">
        <v>88</v>
      </c>
      <c r="F249" s="27" t="s">
        <v>308</v>
      </c>
      <c r="G249" s="20">
        <v>0</v>
      </c>
      <c r="H249" s="20">
        <v>11.52</v>
      </c>
      <c r="I249" s="20">
        <v>0</v>
      </c>
      <c r="J249" s="20">
        <v>0</v>
      </c>
      <c r="K249" s="20">
        <v>0</v>
      </c>
    </row>
    <row r="250" spans="1:17" ht="50.25" customHeight="1">
      <c r="A250" s="29" t="s">
        <v>391</v>
      </c>
      <c r="B250" s="26"/>
      <c r="C250" s="28" t="s">
        <v>897</v>
      </c>
      <c r="D250" s="24" t="s">
        <v>123</v>
      </c>
      <c r="E250" s="23" t="s">
        <v>73</v>
      </c>
      <c r="F250" s="27" t="s">
        <v>635</v>
      </c>
      <c r="G250" s="20">
        <v>0</v>
      </c>
      <c r="H250" s="20">
        <v>-0.1</v>
      </c>
      <c r="I250" s="20">
        <v>0</v>
      </c>
      <c r="J250" s="20">
        <v>0</v>
      </c>
      <c r="K250" s="20">
        <v>0</v>
      </c>
    </row>
    <row r="251" spans="1:17" ht="54.6" customHeight="1">
      <c r="A251" s="23" t="s">
        <v>387</v>
      </c>
      <c r="B251" s="26"/>
      <c r="C251" s="28" t="s">
        <v>125</v>
      </c>
      <c r="D251" s="24" t="s">
        <v>126</v>
      </c>
      <c r="E251" s="23" t="s">
        <v>47</v>
      </c>
      <c r="F251" s="27" t="s">
        <v>490</v>
      </c>
      <c r="G251" s="20">
        <v>32900.76</v>
      </c>
      <c r="H251" s="20">
        <v>7806.51</v>
      </c>
      <c r="I251" s="20">
        <v>414.44</v>
      </c>
      <c r="J251" s="20">
        <v>414.44</v>
      </c>
      <c r="K251" s="20">
        <v>414.44</v>
      </c>
    </row>
    <row r="252" spans="1:17" ht="51" customHeight="1">
      <c r="A252" s="29" t="s">
        <v>420</v>
      </c>
      <c r="B252" s="26"/>
      <c r="C252" s="28" t="s">
        <v>817</v>
      </c>
      <c r="D252" s="24" t="s">
        <v>818</v>
      </c>
      <c r="E252" s="23" t="s">
        <v>124</v>
      </c>
      <c r="F252" s="27" t="s">
        <v>636</v>
      </c>
      <c r="G252" s="20">
        <v>0</v>
      </c>
      <c r="H252" s="20">
        <v>46.92</v>
      </c>
      <c r="I252" s="20">
        <v>23.92</v>
      </c>
      <c r="J252" s="20">
        <v>23.92</v>
      </c>
      <c r="K252" s="20">
        <v>23.92</v>
      </c>
    </row>
    <row r="253" spans="1:17" ht="115.5" customHeight="1">
      <c r="A253" s="29" t="s">
        <v>389</v>
      </c>
      <c r="B253" s="26"/>
      <c r="C253" s="28" t="s">
        <v>653</v>
      </c>
      <c r="D253" s="24" t="s">
        <v>663</v>
      </c>
      <c r="E253" s="23" t="s">
        <v>69</v>
      </c>
      <c r="F253" s="27" t="s">
        <v>991</v>
      </c>
      <c r="G253" s="20">
        <v>300</v>
      </c>
      <c r="H253" s="20">
        <v>300</v>
      </c>
      <c r="I253" s="20">
        <v>0</v>
      </c>
      <c r="J253" s="20">
        <v>0</v>
      </c>
      <c r="K253" s="20">
        <v>0</v>
      </c>
      <c r="M253" s="18"/>
      <c r="N253" s="18"/>
      <c r="O253" s="18"/>
      <c r="P253" s="18"/>
      <c r="Q253" s="18"/>
    </row>
    <row r="254" spans="1:17" ht="130.5" customHeight="1">
      <c r="A254" s="29" t="s">
        <v>391</v>
      </c>
      <c r="B254" s="26"/>
      <c r="C254" s="28" t="s">
        <v>940</v>
      </c>
      <c r="D254" s="24" t="s">
        <v>941</v>
      </c>
      <c r="E254" s="23" t="s">
        <v>73</v>
      </c>
      <c r="F254" s="27" t="s">
        <v>992</v>
      </c>
      <c r="G254" s="20">
        <v>0</v>
      </c>
      <c r="H254" s="20">
        <v>0</v>
      </c>
      <c r="I254" s="20">
        <v>300</v>
      </c>
      <c r="J254" s="20">
        <v>0</v>
      </c>
      <c r="K254" s="20">
        <v>0</v>
      </c>
      <c r="M254" s="18"/>
      <c r="N254" s="18"/>
      <c r="O254" s="18"/>
      <c r="P254" s="18"/>
      <c r="Q254" s="18"/>
    </row>
    <row r="255" spans="1:17" ht="103.5" customHeight="1">
      <c r="A255" s="29" t="s">
        <v>390</v>
      </c>
      <c r="B255" s="26"/>
      <c r="C255" s="28" t="s">
        <v>654</v>
      </c>
      <c r="D255" s="24" t="s">
        <v>664</v>
      </c>
      <c r="E255" s="23" t="s">
        <v>162</v>
      </c>
      <c r="F255" s="27" t="s">
        <v>491</v>
      </c>
      <c r="G255" s="20">
        <v>322.67</v>
      </c>
      <c r="H255" s="20">
        <v>0</v>
      </c>
      <c r="I255" s="20">
        <v>0</v>
      </c>
      <c r="J255" s="20">
        <v>0</v>
      </c>
      <c r="K255" s="20">
        <v>0</v>
      </c>
      <c r="M255" s="18"/>
      <c r="N255" s="18"/>
      <c r="O255" s="18"/>
      <c r="P255" s="18"/>
      <c r="Q255" s="18"/>
    </row>
    <row r="256" spans="1:17" ht="127.5" customHeight="1">
      <c r="A256" s="29" t="s">
        <v>390</v>
      </c>
      <c r="B256" s="26"/>
      <c r="C256" s="28" t="s">
        <v>655</v>
      </c>
      <c r="D256" s="24" t="s">
        <v>665</v>
      </c>
      <c r="E256" s="23" t="s">
        <v>162</v>
      </c>
      <c r="F256" s="27" t="s">
        <v>309</v>
      </c>
      <c r="G256" s="20">
        <v>350</v>
      </c>
      <c r="H256" s="20">
        <v>0</v>
      </c>
      <c r="I256" s="20">
        <v>0</v>
      </c>
      <c r="J256" s="20">
        <v>0</v>
      </c>
      <c r="K256" s="20">
        <v>0</v>
      </c>
      <c r="M256" s="18"/>
      <c r="N256" s="18"/>
      <c r="O256" s="18"/>
      <c r="P256" s="18"/>
      <c r="Q256" s="18"/>
    </row>
    <row r="257" spans="1:17" ht="91.5" customHeight="1">
      <c r="A257" s="29" t="s">
        <v>391</v>
      </c>
      <c r="B257" s="26"/>
      <c r="C257" s="28" t="s">
        <v>656</v>
      </c>
      <c r="D257" s="24" t="s">
        <v>666</v>
      </c>
      <c r="E257" s="23" t="s">
        <v>73</v>
      </c>
      <c r="F257" s="27" t="s">
        <v>310</v>
      </c>
      <c r="G257" s="20">
        <v>300</v>
      </c>
      <c r="H257" s="20">
        <v>300</v>
      </c>
      <c r="I257" s="20">
        <v>0</v>
      </c>
      <c r="J257" s="20">
        <v>0</v>
      </c>
      <c r="K257" s="20">
        <v>0</v>
      </c>
      <c r="M257" s="18"/>
      <c r="N257" s="18"/>
      <c r="O257" s="18"/>
      <c r="P257" s="18"/>
      <c r="Q257" s="18"/>
    </row>
    <row r="258" spans="1:17" ht="98.25" customHeight="1">
      <c r="A258" s="29" t="s">
        <v>391</v>
      </c>
      <c r="B258" s="26"/>
      <c r="C258" s="28" t="s">
        <v>657</v>
      </c>
      <c r="D258" s="24" t="s">
        <v>667</v>
      </c>
      <c r="E258" s="23" t="s">
        <v>73</v>
      </c>
      <c r="F258" s="27" t="s">
        <v>492</v>
      </c>
      <c r="G258" s="20">
        <v>300</v>
      </c>
      <c r="H258" s="20">
        <v>0</v>
      </c>
      <c r="I258" s="20">
        <v>0</v>
      </c>
      <c r="J258" s="20">
        <v>0</v>
      </c>
      <c r="K258" s="20">
        <v>0</v>
      </c>
      <c r="M258" s="18"/>
      <c r="N258" s="18"/>
      <c r="O258" s="18"/>
      <c r="P258" s="18"/>
      <c r="Q258" s="18"/>
    </row>
    <row r="259" spans="1:17" ht="111" customHeight="1">
      <c r="A259" s="29" t="s">
        <v>389</v>
      </c>
      <c r="B259" s="26"/>
      <c r="C259" s="28" t="s">
        <v>658</v>
      </c>
      <c r="D259" s="24" t="s">
        <v>668</v>
      </c>
      <c r="E259" s="23" t="s">
        <v>69</v>
      </c>
      <c r="F259" s="27" t="s">
        <v>493</v>
      </c>
      <c r="G259" s="20">
        <v>1200</v>
      </c>
      <c r="H259" s="20">
        <v>1200</v>
      </c>
      <c r="I259" s="20">
        <v>0</v>
      </c>
      <c r="J259" s="20">
        <v>0</v>
      </c>
      <c r="K259" s="20">
        <v>0</v>
      </c>
      <c r="M259" s="18"/>
      <c r="N259" s="18"/>
      <c r="O259" s="18"/>
      <c r="P259" s="18"/>
      <c r="Q259" s="18"/>
    </row>
    <row r="260" spans="1:17" ht="126" customHeight="1">
      <c r="A260" s="29" t="s">
        <v>391</v>
      </c>
      <c r="B260" s="26"/>
      <c r="C260" s="28" t="s">
        <v>942</v>
      </c>
      <c r="D260" s="24" t="s">
        <v>943</v>
      </c>
      <c r="E260" s="23" t="s">
        <v>73</v>
      </c>
      <c r="F260" s="27" t="s">
        <v>311</v>
      </c>
      <c r="G260" s="20">
        <v>0</v>
      </c>
      <c r="H260" s="20">
        <v>0</v>
      </c>
      <c r="I260" s="20">
        <v>1200</v>
      </c>
      <c r="J260" s="20">
        <v>0</v>
      </c>
      <c r="K260" s="20">
        <v>0</v>
      </c>
      <c r="M260" s="18"/>
      <c r="N260" s="18"/>
      <c r="O260" s="18"/>
      <c r="P260" s="18"/>
      <c r="Q260" s="18"/>
    </row>
    <row r="261" spans="1:17" ht="102" customHeight="1">
      <c r="A261" s="29" t="s">
        <v>390</v>
      </c>
      <c r="B261" s="26"/>
      <c r="C261" s="28" t="s">
        <v>659</v>
      </c>
      <c r="D261" s="24" t="s">
        <v>669</v>
      </c>
      <c r="E261" s="23" t="s">
        <v>162</v>
      </c>
      <c r="F261" s="27" t="s">
        <v>494</v>
      </c>
      <c r="G261" s="20">
        <v>1040.9000000000001</v>
      </c>
      <c r="H261" s="20">
        <v>0</v>
      </c>
      <c r="I261" s="20">
        <v>0</v>
      </c>
      <c r="J261" s="20">
        <v>0</v>
      </c>
      <c r="K261" s="20">
        <v>0</v>
      </c>
      <c r="M261" s="18"/>
      <c r="N261" s="18"/>
      <c r="O261" s="18"/>
      <c r="P261" s="18"/>
      <c r="Q261" s="18"/>
    </row>
    <row r="262" spans="1:17" ht="126" customHeight="1">
      <c r="A262" s="29" t="s">
        <v>390</v>
      </c>
      <c r="B262" s="26"/>
      <c r="C262" s="28" t="s">
        <v>660</v>
      </c>
      <c r="D262" s="24" t="s">
        <v>670</v>
      </c>
      <c r="E262" s="23" t="s">
        <v>162</v>
      </c>
      <c r="F262" s="27" t="s">
        <v>312</v>
      </c>
      <c r="G262" s="20">
        <v>1161.8900000000001</v>
      </c>
      <c r="H262" s="20">
        <v>1161.8900000000001</v>
      </c>
      <c r="I262" s="20">
        <v>0</v>
      </c>
      <c r="J262" s="20">
        <v>0</v>
      </c>
      <c r="K262" s="20">
        <v>0</v>
      </c>
      <c r="M262" s="18"/>
      <c r="N262" s="18"/>
      <c r="O262" s="18"/>
      <c r="P262" s="18"/>
      <c r="Q262" s="18"/>
    </row>
    <row r="263" spans="1:17" ht="86.25" customHeight="1">
      <c r="A263" s="29" t="s">
        <v>391</v>
      </c>
      <c r="B263" s="26"/>
      <c r="C263" s="28" t="s">
        <v>661</v>
      </c>
      <c r="D263" s="24" t="s">
        <v>671</v>
      </c>
      <c r="E263" s="23" t="s">
        <v>73</v>
      </c>
      <c r="F263" s="27" t="s">
        <v>313</v>
      </c>
      <c r="G263" s="20">
        <v>1200</v>
      </c>
      <c r="H263" s="20">
        <v>1200</v>
      </c>
      <c r="I263" s="20">
        <v>0</v>
      </c>
      <c r="J263" s="20">
        <v>0</v>
      </c>
      <c r="K263" s="20">
        <v>0</v>
      </c>
      <c r="M263" s="18"/>
      <c r="N263" s="18"/>
      <c r="O263" s="18"/>
      <c r="P263" s="18"/>
      <c r="Q263" s="18"/>
    </row>
    <row r="264" spans="1:17" ht="97.5" customHeight="1">
      <c r="A264" s="29" t="s">
        <v>391</v>
      </c>
      <c r="B264" s="26"/>
      <c r="C264" s="28" t="s">
        <v>662</v>
      </c>
      <c r="D264" s="24" t="s">
        <v>672</v>
      </c>
      <c r="E264" s="23" t="s">
        <v>73</v>
      </c>
      <c r="F264" s="27" t="s">
        <v>993</v>
      </c>
      <c r="G264" s="20">
        <v>1200</v>
      </c>
      <c r="H264" s="20">
        <v>300</v>
      </c>
      <c r="I264" s="20">
        <v>0</v>
      </c>
      <c r="J264" s="20">
        <v>0</v>
      </c>
      <c r="K264" s="20">
        <v>0</v>
      </c>
      <c r="M264" s="31">
        <f>I14+I20+I25+I36+I40+I44+I46+I59+I64+I92+I98+I100+I247</f>
        <v>5415290.29</v>
      </c>
      <c r="N264" s="31">
        <f t="shared" ref="N264:O264" si="13">J14+J20+J25+J36+J40+J44+J46+J59+J64+J92+J98+J100+J247</f>
        <v>5502984.5999999996</v>
      </c>
      <c r="O264" s="31">
        <f t="shared" si="13"/>
        <v>5604048.1000000015</v>
      </c>
      <c r="P264" s="18"/>
      <c r="Q264" s="18"/>
    </row>
    <row r="265" spans="1:17" ht="27" customHeight="1">
      <c r="A265" s="23"/>
      <c r="B265" s="24" t="s">
        <v>127</v>
      </c>
      <c r="C265" s="25" t="s">
        <v>128</v>
      </c>
      <c r="D265" s="26"/>
      <c r="E265" s="26"/>
      <c r="F265" s="27" t="s">
        <v>314</v>
      </c>
      <c r="G265" s="20">
        <f>G266+G340</f>
        <v>10604292.42</v>
      </c>
      <c r="H265" s="20">
        <f t="shared" ref="H265:K265" si="14">H266+H340</f>
        <v>6737888.4100000001</v>
      </c>
      <c r="I265" s="20">
        <f t="shared" si="14"/>
        <v>10137355.420000002</v>
      </c>
      <c r="J265" s="20">
        <f t="shared" si="14"/>
        <v>8395996.9299999997</v>
      </c>
      <c r="K265" s="20">
        <f t="shared" si="14"/>
        <v>8462099.6600000001</v>
      </c>
    </row>
    <row r="266" spans="1:17" ht="75.75" customHeight="1">
      <c r="A266" s="23"/>
      <c r="B266" s="24" t="s">
        <v>129</v>
      </c>
      <c r="C266" s="25" t="s">
        <v>130</v>
      </c>
      <c r="D266" s="26"/>
      <c r="E266" s="26"/>
      <c r="F266" s="27" t="s">
        <v>495</v>
      </c>
      <c r="G266" s="20">
        <f>G267+G269+G296+G333</f>
        <v>10627712.34</v>
      </c>
      <c r="H266" s="20">
        <f>H267+H269+H296+H333</f>
        <v>6761308.3300000001</v>
      </c>
      <c r="I266" s="20">
        <f>I267+I269+I296+I333</f>
        <v>10137355.420000002</v>
      </c>
      <c r="J266" s="20">
        <f>J267+J269+J296+J333</f>
        <v>8395996.9299999997</v>
      </c>
      <c r="K266" s="20">
        <f>K267+K269+K296+K333</f>
        <v>8462099.6600000001</v>
      </c>
    </row>
    <row r="267" spans="1:17" ht="40.9" customHeight="1">
      <c r="A267" s="23"/>
      <c r="B267" s="24" t="s">
        <v>164</v>
      </c>
      <c r="C267" s="28" t="s">
        <v>323</v>
      </c>
      <c r="D267" s="26"/>
      <c r="E267" s="26"/>
      <c r="F267" s="27" t="s">
        <v>315</v>
      </c>
      <c r="G267" s="20">
        <f>G268</f>
        <v>32229.21</v>
      </c>
      <c r="H267" s="20">
        <f t="shared" ref="H267:K267" si="15">H268</f>
        <v>32229.21</v>
      </c>
      <c r="I267" s="20">
        <f t="shared" si="15"/>
        <v>0</v>
      </c>
      <c r="J267" s="20">
        <f t="shared" si="15"/>
        <v>0</v>
      </c>
      <c r="K267" s="20">
        <f t="shared" si="15"/>
        <v>0</v>
      </c>
    </row>
    <row r="268" spans="1:17" ht="49.5" customHeight="1">
      <c r="A268" s="23" t="s">
        <v>421</v>
      </c>
      <c r="B268" s="24"/>
      <c r="C268" s="28" t="s">
        <v>324</v>
      </c>
      <c r="D268" s="24" t="s">
        <v>165</v>
      </c>
      <c r="E268" s="23" t="s">
        <v>9</v>
      </c>
      <c r="F268" s="27" t="s">
        <v>637</v>
      </c>
      <c r="G268" s="20">
        <v>32229.21</v>
      </c>
      <c r="H268" s="20">
        <v>32229.21</v>
      </c>
      <c r="I268" s="20">
        <v>0</v>
      </c>
      <c r="J268" s="20">
        <v>0</v>
      </c>
      <c r="K268" s="20">
        <v>0</v>
      </c>
    </row>
    <row r="269" spans="1:17" ht="50.25" customHeight="1">
      <c r="A269" s="23"/>
      <c r="B269" s="24" t="s">
        <v>131</v>
      </c>
      <c r="C269" s="28" t="s">
        <v>325</v>
      </c>
      <c r="D269" s="26"/>
      <c r="E269" s="26"/>
      <c r="F269" s="27" t="s">
        <v>638</v>
      </c>
      <c r="G269" s="20">
        <f>SUM(G270:G295)</f>
        <v>3693720.3400000003</v>
      </c>
      <c r="H269" s="20">
        <f t="shared" ref="H269:K269" si="16">SUM(H270:H295)</f>
        <v>1733834.48</v>
      </c>
      <c r="I269" s="20">
        <f t="shared" si="16"/>
        <v>3120289.51</v>
      </c>
      <c r="J269" s="20">
        <f t="shared" si="16"/>
        <v>1277226.3400000001</v>
      </c>
      <c r="K269" s="20">
        <f t="shared" si="16"/>
        <v>1198556.2699999998</v>
      </c>
    </row>
    <row r="270" spans="1:17" ht="87" customHeight="1">
      <c r="A270" s="23" t="s">
        <v>422</v>
      </c>
      <c r="B270" s="30"/>
      <c r="C270" s="28" t="s">
        <v>326</v>
      </c>
      <c r="D270" s="24" t="s">
        <v>132</v>
      </c>
      <c r="E270" s="23" t="s">
        <v>47</v>
      </c>
      <c r="F270" s="27" t="s">
        <v>316</v>
      </c>
      <c r="G270" s="20">
        <v>681217.81</v>
      </c>
      <c r="H270" s="20">
        <v>182365.91</v>
      </c>
      <c r="I270" s="20">
        <v>82206.16</v>
      </c>
      <c r="J270" s="20">
        <v>0</v>
      </c>
      <c r="K270" s="20">
        <v>0</v>
      </c>
    </row>
    <row r="271" spans="1:17" ht="87.75" customHeight="1">
      <c r="A271" s="29" t="s">
        <v>424</v>
      </c>
      <c r="B271" s="30"/>
      <c r="C271" s="28" t="s">
        <v>447</v>
      </c>
      <c r="D271" s="24" t="s">
        <v>448</v>
      </c>
      <c r="E271" s="23" t="s">
        <v>133</v>
      </c>
      <c r="F271" s="27" t="s">
        <v>496</v>
      </c>
      <c r="G271" s="20">
        <v>39552.76</v>
      </c>
      <c r="H271" s="20">
        <v>0</v>
      </c>
      <c r="I271" s="20">
        <v>0</v>
      </c>
      <c r="J271" s="20">
        <v>0</v>
      </c>
      <c r="K271" s="20">
        <v>0</v>
      </c>
    </row>
    <row r="272" spans="1:17" ht="120.6" customHeight="1">
      <c r="A272" s="23" t="s">
        <v>422</v>
      </c>
      <c r="B272" s="30"/>
      <c r="C272" s="28" t="s">
        <v>450</v>
      </c>
      <c r="D272" s="24" t="s">
        <v>449</v>
      </c>
      <c r="E272" s="23" t="s">
        <v>47</v>
      </c>
      <c r="F272" s="27" t="s">
        <v>639</v>
      </c>
      <c r="G272" s="20">
        <v>633456.30000000005</v>
      </c>
      <c r="H272" s="20">
        <v>280152.93</v>
      </c>
      <c r="I272" s="20">
        <v>111242.42</v>
      </c>
      <c r="J272" s="20">
        <v>0</v>
      </c>
      <c r="K272" s="20">
        <v>0</v>
      </c>
    </row>
    <row r="273" spans="1:11" ht="50.25" customHeight="1">
      <c r="A273" s="29" t="s">
        <v>429</v>
      </c>
      <c r="B273" s="30"/>
      <c r="C273" s="28" t="s">
        <v>933</v>
      </c>
      <c r="D273" s="24" t="s">
        <v>1059</v>
      </c>
      <c r="E273" s="23" t="s">
        <v>124</v>
      </c>
      <c r="F273" s="27" t="s">
        <v>317</v>
      </c>
      <c r="G273" s="20">
        <v>0</v>
      </c>
      <c r="H273" s="20">
        <v>0</v>
      </c>
      <c r="I273" s="20">
        <v>0</v>
      </c>
      <c r="J273" s="20">
        <v>0</v>
      </c>
      <c r="K273" s="20">
        <v>21108.85</v>
      </c>
    </row>
    <row r="274" spans="1:11" ht="98.25" customHeight="1">
      <c r="A274" s="23" t="s">
        <v>425</v>
      </c>
      <c r="B274" s="30"/>
      <c r="C274" s="28" t="s">
        <v>451</v>
      </c>
      <c r="D274" s="24" t="s">
        <v>452</v>
      </c>
      <c r="E274" s="23" t="s">
        <v>44</v>
      </c>
      <c r="F274" s="27" t="s">
        <v>640</v>
      </c>
      <c r="G274" s="20">
        <v>377990.97</v>
      </c>
      <c r="H274" s="20">
        <v>198731.76</v>
      </c>
      <c r="I274" s="20">
        <v>106490.13</v>
      </c>
      <c r="J274" s="20">
        <v>264054.33</v>
      </c>
      <c r="K274" s="20">
        <v>0</v>
      </c>
    </row>
    <row r="275" spans="1:11" ht="87" customHeight="1">
      <c r="A275" s="29" t="s">
        <v>429</v>
      </c>
      <c r="B275" s="30"/>
      <c r="C275" s="28" t="s">
        <v>585</v>
      </c>
      <c r="D275" s="24" t="s">
        <v>584</v>
      </c>
      <c r="E275" s="23" t="s">
        <v>124</v>
      </c>
      <c r="F275" s="27" t="s">
        <v>318</v>
      </c>
      <c r="G275" s="20">
        <v>62775.29</v>
      </c>
      <c r="H275" s="20">
        <v>0</v>
      </c>
      <c r="I275" s="20">
        <v>0</v>
      </c>
      <c r="J275" s="20">
        <v>0</v>
      </c>
      <c r="K275" s="20">
        <v>0</v>
      </c>
    </row>
    <row r="276" spans="1:11" ht="87" customHeight="1">
      <c r="A276" s="29" t="s">
        <v>429</v>
      </c>
      <c r="B276" s="30"/>
      <c r="C276" s="28" t="s">
        <v>581</v>
      </c>
      <c r="D276" s="24" t="s">
        <v>582</v>
      </c>
      <c r="E276" s="23" t="s">
        <v>124</v>
      </c>
      <c r="F276" s="27" t="s">
        <v>641</v>
      </c>
      <c r="G276" s="20">
        <v>240807.51</v>
      </c>
      <c r="H276" s="20">
        <v>95779.83</v>
      </c>
      <c r="I276" s="20">
        <v>317880.93</v>
      </c>
      <c r="J276" s="20">
        <v>317880.93</v>
      </c>
      <c r="K276" s="20">
        <v>317880.93</v>
      </c>
    </row>
    <row r="277" spans="1:11" ht="75.75" customHeight="1">
      <c r="A277" s="29" t="s">
        <v>425</v>
      </c>
      <c r="B277" s="30"/>
      <c r="C277" s="28" t="s">
        <v>898</v>
      </c>
      <c r="D277" s="24" t="s">
        <v>899</v>
      </c>
      <c r="E277" s="23" t="s">
        <v>44</v>
      </c>
      <c r="F277" s="27" t="s">
        <v>642</v>
      </c>
      <c r="G277" s="20">
        <v>455119.81</v>
      </c>
      <c r="H277" s="20">
        <v>0</v>
      </c>
      <c r="I277" s="20">
        <v>1831531.68</v>
      </c>
      <c r="J277" s="20">
        <v>0</v>
      </c>
      <c r="K277" s="20">
        <v>0</v>
      </c>
    </row>
    <row r="278" spans="1:11" ht="74.25" customHeight="1">
      <c r="A278" s="23" t="s">
        <v>422</v>
      </c>
      <c r="B278" s="30"/>
      <c r="C278" s="28" t="s">
        <v>453</v>
      </c>
      <c r="D278" s="24" t="s">
        <v>1055</v>
      </c>
      <c r="E278" s="23" t="s">
        <v>47</v>
      </c>
      <c r="F278" s="27" t="s">
        <v>643</v>
      </c>
      <c r="G278" s="20">
        <v>841154.41</v>
      </c>
      <c r="H278" s="20">
        <v>822672.22</v>
      </c>
      <c r="I278" s="20">
        <v>416158.9</v>
      </c>
      <c r="J278" s="20">
        <v>306147.58</v>
      </c>
      <c r="K278" s="20">
        <v>0</v>
      </c>
    </row>
    <row r="279" spans="1:11" ht="109.5" customHeight="1">
      <c r="A279" s="23" t="s">
        <v>422</v>
      </c>
      <c r="B279" s="30"/>
      <c r="C279" s="28" t="s">
        <v>900</v>
      </c>
      <c r="D279" s="24" t="s">
        <v>901</v>
      </c>
      <c r="E279" s="23" t="s">
        <v>47</v>
      </c>
      <c r="F279" s="27" t="s">
        <v>644</v>
      </c>
      <c r="G279" s="20">
        <v>99477.79</v>
      </c>
      <c r="H279" s="20">
        <v>1088.9100000000001</v>
      </c>
      <c r="I279" s="20">
        <v>99517.91</v>
      </c>
      <c r="J279" s="20">
        <v>99305.54</v>
      </c>
      <c r="K279" s="20">
        <v>0</v>
      </c>
    </row>
    <row r="280" spans="1:11" ht="61.9" customHeight="1">
      <c r="A280" s="29" t="s">
        <v>423</v>
      </c>
      <c r="B280" s="30"/>
      <c r="C280" s="28" t="s">
        <v>475</v>
      </c>
      <c r="D280" s="24" t="s">
        <v>476</v>
      </c>
      <c r="E280" s="23" t="s">
        <v>56</v>
      </c>
      <c r="F280" s="27" t="s">
        <v>994</v>
      </c>
      <c r="G280" s="20">
        <v>13376.79</v>
      </c>
      <c r="H280" s="20">
        <v>13376.79</v>
      </c>
      <c r="I280" s="20">
        <v>2845.17</v>
      </c>
      <c r="J280" s="20">
        <v>3599.97</v>
      </c>
      <c r="K280" s="20">
        <v>3599.97</v>
      </c>
    </row>
    <row r="281" spans="1:11" ht="60">
      <c r="A281" s="23" t="s">
        <v>424</v>
      </c>
      <c r="B281" s="30"/>
      <c r="C281" s="28" t="s">
        <v>327</v>
      </c>
      <c r="D281" s="24" t="s">
        <v>925</v>
      </c>
      <c r="E281" s="23" t="s">
        <v>133</v>
      </c>
      <c r="F281" s="27" t="s">
        <v>319</v>
      </c>
      <c r="G281" s="20">
        <v>0</v>
      </c>
      <c r="H281" s="20">
        <v>0</v>
      </c>
      <c r="I281" s="20">
        <v>12278.05</v>
      </c>
      <c r="J281" s="20">
        <v>0</v>
      </c>
      <c r="K281" s="20">
        <v>0</v>
      </c>
    </row>
    <row r="282" spans="1:11" ht="63" customHeight="1">
      <c r="A282" s="29" t="s">
        <v>425</v>
      </c>
      <c r="B282" s="30"/>
      <c r="C282" s="28" t="s">
        <v>931</v>
      </c>
      <c r="D282" s="24" t="s">
        <v>932</v>
      </c>
      <c r="E282" s="23" t="s">
        <v>44</v>
      </c>
      <c r="F282" s="27" t="s">
        <v>320</v>
      </c>
      <c r="G282" s="20">
        <v>0</v>
      </c>
      <c r="H282" s="20">
        <v>0</v>
      </c>
      <c r="I282" s="20">
        <v>0</v>
      </c>
      <c r="J282" s="20">
        <v>235432.32000000001</v>
      </c>
      <c r="K282" s="20">
        <v>805160.85</v>
      </c>
    </row>
    <row r="283" spans="1:11" ht="54" customHeight="1">
      <c r="A283" s="23" t="s">
        <v>422</v>
      </c>
      <c r="B283" s="30"/>
      <c r="C283" s="28" t="s">
        <v>328</v>
      </c>
      <c r="D283" s="24" t="s">
        <v>454</v>
      </c>
      <c r="E283" s="23" t="s">
        <v>47</v>
      </c>
      <c r="F283" s="27" t="s">
        <v>321</v>
      </c>
      <c r="G283" s="20">
        <v>36219.379999999997</v>
      </c>
      <c r="H283" s="20">
        <v>21817.31</v>
      </c>
      <c r="I283" s="20">
        <v>0</v>
      </c>
      <c r="J283" s="20">
        <v>0</v>
      </c>
      <c r="K283" s="20">
        <v>0</v>
      </c>
    </row>
    <row r="284" spans="1:11" ht="72">
      <c r="A284" s="23" t="s">
        <v>426</v>
      </c>
      <c r="B284" s="30"/>
      <c r="C284" s="28" t="s">
        <v>329</v>
      </c>
      <c r="D284" s="24" t="s">
        <v>134</v>
      </c>
      <c r="E284" s="23" t="s">
        <v>69</v>
      </c>
      <c r="F284" s="27" t="s">
        <v>322</v>
      </c>
      <c r="G284" s="20">
        <v>4033.8</v>
      </c>
      <c r="H284" s="20">
        <v>4033.8</v>
      </c>
      <c r="I284" s="20">
        <v>0</v>
      </c>
      <c r="J284" s="20">
        <v>0</v>
      </c>
      <c r="K284" s="20">
        <v>0</v>
      </c>
    </row>
    <row r="285" spans="1:11" ht="75" customHeight="1">
      <c r="A285" s="23" t="s">
        <v>427</v>
      </c>
      <c r="B285" s="30"/>
      <c r="C285" s="28" t="s">
        <v>330</v>
      </c>
      <c r="D285" s="24" t="s">
        <v>134</v>
      </c>
      <c r="E285" s="23" t="s">
        <v>71</v>
      </c>
      <c r="F285" s="27" t="s">
        <v>995</v>
      </c>
      <c r="G285" s="20">
        <v>8730.42</v>
      </c>
      <c r="H285" s="20">
        <v>0</v>
      </c>
      <c r="I285" s="20">
        <v>0</v>
      </c>
      <c r="J285" s="20">
        <v>0</v>
      </c>
      <c r="K285" s="20">
        <v>0</v>
      </c>
    </row>
    <row r="286" spans="1:11" ht="74.25" customHeight="1">
      <c r="A286" s="23" t="s">
        <v>428</v>
      </c>
      <c r="B286" s="30"/>
      <c r="C286" s="28" t="s">
        <v>331</v>
      </c>
      <c r="D286" s="24" t="s">
        <v>134</v>
      </c>
      <c r="E286" s="23" t="s">
        <v>73</v>
      </c>
      <c r="F286" s="27" t="s">
        <v>996</v>
      </c>
      <c r="G286" s="20">
        <v>9044.9500000000007</v>
      </c>
      <c r="H286" s="20">
        <v>4161.21</v>
      </c>
      <c r="I286" s="20">
        <v>0</v>
      </c>
      <c r="J286" s="20">
        <v>0</v>
      </c>
      <c r="K286" s="20">
        <v>0</v>
      </c>
    </row>
    <row r="287" spans="1:11" ht="50.25" customHeight="1">
      <c r="A287" s="23" t="s">
        <v>421</v>
      </c>
      <c r="B287" s="30"/>
      <c r="C287" s="28" t="s">
        <v>332</v>
      </c>
      <c r="D287" s="24" t="s">
        <v>135</v>
      </c>
      <c r="E287" s="23" t="s">
        <v>9</v>
      </c>
      <c r="F287" s="27" t="s">
        <v>997</v>
      </c>
      <c r="G287" s="20">
        <v>169027.32</v>
      </c>
      <c r="H287" s="20">
        <v>104322.74</v>
      </c>
      <c r="I287" s="20">
        <v>88061.95</v>
      </c>
      <c r="J287" s="20">
        <v>50000</v>
      </c>
      <c r="K287" s="20">
        <v>50000</v>
      </c>
    </row>
    <row r="288" spans="1:11" ht="63.75" customHeight="1">
      <c r="A288" s="23" t="s">
        <v>429</v>
      </c>
      <c r="B288" s="30"/>
      <c r="C288" s="28" t="s">
        <v>902</v>
      </c>
      <c r="D288" s="24" t="s">
        <v>903</v>
      </c>
      <c r="E288" s="23" t="s">
        <v>124</v>
      </c>
      <c r="F288" s="27" t="s">
        <v>998</v>
      </c>
      <c r="G288" s="20">
        <v>6164.47</v>
      </c>
      <c r="H288" s="20">
        <v>1418.58</v>
      </c>
      <c r="I288" s="20">
        <v>0</v>
      </c>
      <c r="J288" s="20">
        <v>0</v>
      </c>
      <c r="K288" s="20">
        <v>0</v>
      </c>
    </row>
    <row r="289" spans="1:11" ht="60.75" customHeight="1">
      <c r="A289" s="29" t="s">
        <v>423</v>
      </c>
      <c r="B289" s="30"/>
      <c r="C289" s="28" t="s">
        <v>455</v>
      </c>
      <c r="D289" s="24" t="s">
        <v>926</v>
      </c>
      <c r="E289" s="23" t="s">
        <v>56</v>
      </c>
      <c r="F289" s="27" t="s">
        <v>999</v>
      </c>
      <c r="G289" s="20">
        <v>0</v>
      </c>
      <c r="H289" s="20">
        <v>0</v>
      </c>
      <c r="I289" s="20">
        <v>36667.94</v>
      </c>
      <c r="J289" s="20">
        <v>0</v>
      </c>
      <c r="K289" s="20">
        <v>0</v>
      </c>
    </row>
    <row r="290" spans="1:11" ht="63" customHeight="1">
      <c r="A290" s="29" t="s">
        <v>431</v>
      </c>
      <c r="B290" s="30"/>
      <c r="C290" s="28" t="s">
        <v>457</v>
      </c>
      <c r="D290" s="24" t="s">
        <v>456</v>
      </c>
      <c r="E290" s="23" t="s">
        <v>84</v>
      </c>
      <c r="F290" s="27" t="s">
        <v>1000</v>
      </c>
      <c r="G290" s="20">
        <v>100</v>
      </c>
      <c r="H290" s="20">
        <v>83.2</v>
      </c>
      <c r="I290" s="20">
        <v>100</v>
      </c>
      <c r="J290" s="20">
        <v>100</v>
      </c>
      <c r="K290" s="20">
        <v>100</v>
      </c>
    </row>
    <row r="291" spans="1:11" ht="63" customHeight="1">
      <c r="A291" s="23" t="s">
        <v>429</v>
      </c>
      <c r="B291" s="30"/>
      <c r="C291" s="28" t="s">
        <v>927</v>
      </c>
      <c r="D291" s="24" t="s">
        <v>928</v>
      </c>
      <c r="E291" s="23" t="s">
        <v>124</v>
      </c>
      <c r="F291" s="27" t="s">
        <v>1001</v>
      </c>
      <c r="G291" s="20">
        <v>0</v>
      </c>
      <c r="H291" s="20">
        <v>0</v>
      </c>
      <c r="I291" s="20">
        <v>8603.4699999999993</v>
      </c>
      <c r="J291" s="20">
        <v>0</v>
      </c>
      <c r="K291" s="20">
        <v>0</v>
      </c>
    </row>
    <row r="292" spans="1:11" ht="63" customHeight="1">
      <c r="A292" s="29" t="s">
        <v>424</v>
      </c>
      <c r="B292" s="30"/>
      <c r="C292" s="28" t="s">
        <v>477</v>
      </c>
      <c r="D292" s="24" t="s">
        <v>478</v>
      </c>
      <c r="E292" s="23" t="s">
        <v>133</v>
      </c>
      <c r="F292" s="27" t="s">
        <v>1002</v>
      </c>
      <c r="G292" s="20">
        <v>697.35</v>
      </c>
      <c r="H292" s="20">
        <v>697.35</v>
      </c>
      <c r="I292" s="20">
        <v>705.67</v>
      </c>
      <c r="J292" s="20">
        <v>705.67</v>
      </c>
      <c r="K292" s="20">
        <v>705.67</v>
      </c>
    </row>
    <row r="293" spans="1:11" ht="48" customHeight="1">
      <c r="A293" s="29" t="s">
        <v>427</v>
      </c>
      <c r="B293" s="30"/>
      <c r="C293" s="28" t="s">
        <v>904</v>
      </c>
      <c r="D293" s="24" t="s">
        <v>905</v>
      </c>
      <c r="E293" s="23" t="s">
        <v>71</v>
      </c>
      <c r="F293" s="27" t="s">
        <v>1003</v>
      </c>
      <c r="G293" s="20">
        <v>3914.92</v>
      </c>
      <c r="H293" s="20">
        <v>3131.94</v>
      </c>
      <c r="I293" s="20">
        <v>0</v>
      </c>
      <c r="J293" s="20">
        <v>0</v>
      </c>
      <c r="K293" s="20">
        <v>0</v>
      </c>
    </row>
    <row r="294" spans="1:11" ht="63" customHeight="1">
      <c r="A294" s="23" t="s">
        <v>422</v>
      </c>
      <c r="B294" s="30"/>
      <c r="C294" s="28" t="s">
        <v>583</v>
      </c>
      <c r="D294" s="24" t="s">
        <v>652</v>
      </c>
      <c r="E294" s="23" t="s">
        <v>47</v>
      </c>
      <c r="F294" s="27" t="s">
        <v>1004</v>
      </c>
      <c r="G294" s="20">
        <v>10858.29</v>
      </c>
      <c r="H294" s="20">
        <v>0</v>
      </c>
      <c r="I294" s="20">
        <v>0</v>
      </c>
      <c r="J294" s="20">
        <v>0</v>
      </c>
      <c r="K294" s="20">
        <v>0</v>
      </c>
    </row>
    <row r="295" spans="1:11" ht="49.5" customHeight="1">
      <c r="A295" s="29" t="s">
        <v>428</v>
      </c>
      <c r="B295" s="30"/>
      <c r="C295" s="28" t="s">
        <v>929</v>
      </c>
      <c r="D295" s="24" t="s">
        <v>930</v>
      </c>
      <c r="E295" s="23" t="s">
        <v>73</v>
      </c>
      <c r="F295" s="27" t="s">
        <v>1005</v>
      </c>
      <c r="G295" s="20">
        <v>0</v>
      </c>
      <c r="H295" s="20">
        <v>0</v>
      </c>
      <c r="I295" s="20">
        <v>5999.13</v>
      </c>
      <c r="J295" s="20">
        <v>0</v>
      </c>
      <c r="K295" s="20">
        <v>0</v>
      </c>
    </row>
    <row r="296" spans="1:11" ht="36">
      <c r="A296" s="23"/>
      <c r="B296" s="24" t="s">
        <v>136</v>
      </c>
      <c r="C296" s="28" t="s">
        <v>333</v>
      </c>
      <c r="D296" s="26"/>
      <c r="E296" s="26"/>
      <c r="F296" s="27" t="s">
        <v>1006</v>
      </c>
      <c r="G296" s="20">
        <f>SUM(G297:G332)</f>
        <v>6725356.2999999998</v>
      </c>
      <c r="H296" s="20">
        <f t="shared" ref="H296:K296" si="17">SUM(H297:H332)</f>
        <v>4879518.21</v>
      </c>
      <c r="I296" s="20">
        <f t="shared" si="17"/>
        <v>7007339.5700000012</v>
      </c>
      <c r="J296" s="20">
        <f t="shared" si="17"/>
        <v>7109044.25</v>
      </c>
      <c r="K296" s="20">
        <f t="shared" si="17"/>
        <v>7253817.0499999998</v>
      </c>
    </row>
    <row r="297" spans="1:11" ht="84.75" customHeight="1">
      <c r="A297" s="23" t="s">
        <v>430</v>
      </c>
      <c r="B297" s="24"/>
      <c r="C297" s="28" t="s">
        <v>334</v>
      </c>
      <c r="D297" s="24" t="s">
        <v>137</v>
      </c>
      <c r="E297" s="23" t="s">
        <v>88</v>
      </c>
      <c r="F297" s="27" t="s">
        <v>1007</v>
      </c>
      <c r="G297" s="20">
        <v>1792.52</v>
      </c>
      <c r="H297" s="20">
        <v>1362</v>
      </c>
      <c r="I297" s="20">
        <v>1938.31</v>
      </c>
      <c r="J297" s="20">
        <v>1938.31</v>
      </c>
      <c r="K297" s="20">
        <v>1938.31</v>
      </c>
    </row>
    <row r="298" spans="1:11" ht="84" customHeight="1">
      <c r="A298" s="23" t="s">
        <v>429</v>
      </c>
      <c r="B298" s="24"/>
      <c r="C298" s="28" t="s">
        <v>335</v>
      </c>
      <c r="D298" s="24" t="s">
        <v>138</v>
      </c>
      <c r="E298" s="23" t="s">
        <v>124</v>
      </c>
      <c r="F298" s="27" t="s">
        <v>497</v>
      </c>
      <c r="G298" s="20">
        <v>2726.21</v>
      </c>
      <c r="H298" s="20">
        <v>1965</v>
      </c>
      <c r="I298" s="20">
        <v>8271.0499999999993</v>
      </c>
      <c r="J298" s="20">
        <v>8271.0499999999993</v>
      </c>
      <c r="K298" s="20">
        <v>8271.0499999999993</v>
      </c>
    </row>
    <row r="299" spans="1:11" ht="83.45" customHeight="1">
      <c r="A299" s="23" t="s">
        <v>426</v>
      </c>
      <c r="B299" s="24"/>
      <c r="C299" s="28" t="s">
        <v>336</v>
      </c>
      <c r="D299" s="24" t="s">
        <v>138</v>
      </c>
      <c r="E299" s="23" t="s">
        <v>69</v>
      </c>
      <c r="F299" s="27" t="s">
        <v>498</v>
      </c>
      <c r="G299" s="20">
        <v>1448.92</v>
      </c>
      <c r="H299" s="20">
        <v>1170</v>
      </c>
      <c r="I299" s="20">
        <v>0</v>
      </c>
      <c r="J299" s="20">
        <v>0</v>
      </c>
      <c r="K299" s="20">
        <v>0</v>
      </c>
    </row>
    <row r="300" spans="1:11" ht="84" customHeight="1">
      <c r="A300" s="23" t="s">
        <v>427</v>
      </c>
      <c r="B300" s="24"/>
      <c r="C300" s="28" t="s">
        <v>337</v>
      </c>
      <c r="D300" s="24" t="s">
        <v>138</v>
      </c>
      <c r="E300" s="23" t="s">
        <v>71</v>
      </c>
      <c r="F300" s="27" t="s">
        <v>499</v>
      </c>
      <c r="G300" s="20">
        <v>1685.23</v>
      </c>
      <c r="H300" s="20">
        <v>1553</v>
      </c>
      <c r="I300" s="20">
        <v>0</v>
      </c>
      <c r="J300" s="20">
        <v>0</v>
      </c>
      <c r="K300" s="20">
        <v>0</v>
      </c>
    </row>
    <row r="301" spans="1:11" ht="84.75" customHeight="1">
      <c r="A301" s="23" t="s">
        <v>428</v>
      </c>
      <c r="B301" s="24"/>
      <c r="C301" s="28" t="s">
        <v>338</v>
      </c>
      <c r="D301" s="24" t="s">
        <v>138</v>
      </c>
      <c r="E301" s="23" t="s">
        <v>73</v>
      </c>
      <c r="F301" s="27" t="s">
        <v>500</v>
      </c>
      <c r="G301" s="20">
        <v>2122.6999999999998</v>
      </c>
      <c r="H301" s="20">
        <v>1382.94</v>
      </c>
      <c r="I301" s="20">
        <v>0</v>
      </c>
      <c r="J301" s="20">
        <v>0</v>
      </c>
      <c r="K301" s="20">
        <v>0</v>
      </c>
    </row>
    <row r="302" spans="1:11" ht="96">
      <c r="A302" s="23" t="s">
        <v>430</v>
      </c>
      <c r="B302" s="24"/>
      <c r="C302" s="28" t="s">
        <v>339</v>
      </c>
      <c r="D302" s="24" t="s">
        <v>139</v>
      </c>
      <c r="E302" s="23" t="s">
        <v>88</v>
      </c>
      <c r="F302" s="27" t="s">
        <v>501</v>
      </c>
      <c r="G302" s="20">
        <v>9531.67</v>
      </c>
      <c r="H302" s="20">
        <v>6938.44</v>
      </c>
      <c r="I302" s="20">
        <v>9118.2000000000007</v>
      </c>
      <c r="J302" s="20">
        <v>9118.2000000000007</v>
      </c>
      <c r="K302" s="20">
        <v>9118.2000000000007</v>
      </c>
    </row>
    <row r="303" spans="1:11" ht="83.45" customHeight="1">
      <c r="A303" s="23" t="s">
        <v>430</v>
      </c>
      <c r="B303" s="24"/>
      <c r="C303" s="28" t="s">
        <v>340</v>
      </c>
      <c r="D303" s="24" t="s">
        <v>166</v>
      </c>
      <c r="E303" s="23" t="s">
        <v>88</v>
      </c>
      <c r="F303" s="27" t="s">
        <v>502</v>
      </c>
      <c r="G303" s="20">
        <v>117935.14</v>
      </c>
      <c r="H303" s="20">
        <v>90160</v>
      </c>
      <c r="I303" s="20">
        <v>124472.71</v>
      </c>
      <c r="J303" s="20">
        <v>135278.70000000001</v>
      </c>
      <c r="K303" s="20">
        <v>147024.38</v>
      </c>
    </row>
    <row r="304" spans="1:11" ht="72">
      <c r="A304" s="23" t="s">
        <v>430</v>
      </c>
      <c r="B304" s="24"/>
      <c r="C304" s="28" t="s">
        <v>341</v>
      </c>
      <c r="D304" s="24" t="s">
        <v>140</v>
      </c>
      <c r="E304" s="23" t="s">
        <v>88</v>
      </c>
      <c r="F304" s="27" t="s">
        <v>503</v>
      </c>
      <c r="G304" s="20">
        <v>553.27</v>
      </c>
      <c r="H304" s="20">
        <v>553.27</v>
      </c>
      <c r="I304" s="20">
        <v>421.95</v>
      </c>
      <c r="J304" s="20">
        <v>438.84</v>
      </c>
      <c r="K304" s="20">
        <v>456.38</v>
      </c>
    </row>
    <row r="305" spans="1:14" ht="117" customHeight="1">
      <c r="A305" s="23" t="s">
        <v>431</v>
      </c>
      <c r="B305" s="24"/>
      <c r="C305" s="28" t="s">
        <v>342</v>
      </c>
      <c r="D305" s="24" t="s">
        <v>586</v>
      </c>
      <c r="E305" s="23" t="s">
        <v>84</v>
      </c>
      <c r="F305" s="27" t="s">
        <v>504</v>
      </c>
      <c r="G305" s="20">
        <v>1221.74</v>
      </c>
      <c r="H305" s="20">
        <v>916.3</v>
      </c>
      <c r="I305" s="20">
        <v>1265.8800000000001</v>
      </c>
      <c r="J305" s="20">
        <v>1265.8800000000001</v>
      </c>
      <c r="K305" s="20">
        <v>1265.8800000000001</v>
      </c>
    </row>
    <row r="306" spans="1:14" ht="81" customHeight="1">
      <c r="A306" s="29" t="s">
        <v>431</v>
      </c>
      <c r="B306" s="24"/>
      <c r="C306" s="28" t="s">
        <v>906</v>
      </c>
      <c r="D306" s="24" t="s">
        <v>587</v>
      </c>
      <c r="E306" s="23" t="s">
        <v>84</v>
      </c>
      <c r="F306" s="27" t="s">
        <v>651</v>
      </c>
      <c r="G306" s="20">
        <v>230.77</v>
      </c>
      <c r="H306" s="20">
        <v>230.77</v>
      </c>
      <c r="I306" s="20">
        <v>240.74</v>
      </c>
      <c r="J306" s="20">
        <v>240.74</v>
      </c>
      <c r="K306" s="20">
        <v>240.74</v>
      </c>
    </row>
    <row r="307" spans="1:14" ht="57.75" customHeight="1">
      <c r="A307" s="23" t="s">
        <v>430</v>
      </c>
      <c r="B307" s="24"/>
      <c r="C307" s="28" t="s">
        <v>343</v>
      </c>
      <c r="D307" s="24" t="s">
        <v>369</v>
      </c>
      <c r="E307" s="23" t="s">
        <v>88</v>
      </c>
      <c r="F307" s="27" t="s">
        <v>1008</v>
      </c>
      <c r="G307" s="20">
        <v>129786</v>
      </c>
      <c r="H307" s="20">
        <v>95300</v>
      </c>
      <c r="I307" s="20">
        <v>133310.92000000001</v>
      </c>
      <c r="J307" s="20">
        <v>138776.95999999999</v>
      </c>
      <c r="K307" s="20">
        <v>144243.01</v>
      </c>
    </row>
    <row r="308" spans="1:14" ht="92.25" customHeight="1">
      <c r="A308" s="23" t="s">
        <v>430</v>
      </c>
      <c r="B308" s="24"/>
      <c r="C308" s="28" t="s">
        <v>344</v>
      </c>
      <c r="D308" s="24" t="s">
        <v>141</v>
      </c>
      <c r="E308" s="23" t="s">
        <v>88</v>
      </c>
      <c r="F308" s="27" t="s">
        <v>1009</v>
      </c>
      <c r="G308" s="20">
        <v>66659.19</v>
      </c>
      <c r="H308" s="20">
        <v>54500</v>
      </c>
      <c r="I308" s="20">
        <v>75468.83</v>
      </c>
      <c r="J308" s="20">
        <v>73965</v>
      </c>
      <c r="K308" s="20">
        <v>73965.8</v>
      </c>
    </row>
    <row r="309" spans="1:14" ht="90.75" customHeight="1">
      <c r="A309" s="23" t="s">
        <v>431</v>
      </c>
      <c r="B309" s="24"/>
      <c r="C309" s="28" t="s">
        <v>345</v>
      </c>
      <c r="D309" s="24" t="s">
        <v>647</v>
      </c>
      <c r="E309" s="23" t="s">
        <v>84</v>
      </c>
      <c r="F309" s="27" t="s">
        <v>1010</v>
      </c>
      <c r="G309" s="20">
        <v>9</v>
      </c>
      <c r="H309" s="20">
        <v>9</v>
      </c>
      <c r="I309" s="20">
        <v>9</v>
      </c>
      <c r="J309" s="20">
        <v>9</v>
      </c>
      <c r="K309" s="20">
        <v>9</v>
      </c>
    </row>
    <row r="310" spans="1:14" ht="167.25" customHeight="1">
      <c r="A310" s="23" t="s">
        <v>429</v>
      </c>
      <c r="B310" s="24"/>
      <c r="C310" s="28" t="s">
        <v>346</v>
      </c>
      <c r="D310" s="24" t="s">
        <v>142</v>
      </c>
      <c r="E310" s="23" t="s">
        <v>124</v>
      </c>
      <c r="F310" s="27" t="s">
        <v>1011</v>
      </c>
      <c r="G310" s="20">
        <v>1014625.26</v>
      </c>
      <c r="H310" s="20">
        <v>707401.27</v>
      </c>
      <c r="I310" s="20">
        <v>1099002.54</v>
      </c>
      <c r="J310" s="20">
        <v>1107824.8899999999</v>
      </c>
      <c r="K310" s="20">
        <v>1107824.8899999999</v>
      </c>
    </row>
    <row r="311" spans="1:14" ht="253.5" customHeight="1">
      <c r="A311" s="23" t="s">
        <v>429</v>
      </c>
      <c r="B311" s="24"/>
      <c r="C311" s="28" t="s">
        <v>347</v>
      </c>
      <c r="D311" s="24" t="s">
        <v>143</v>
      </c>
      <c r="E311" s="23" t="s">
        <v>124</v>
      </c>
      <c r="F311" s="27" t="s">
        <v>1012</v>
      </c>
      <c r="G311" s="20">
        <v>1337531.53</v>
      </c>
      <c r="H311" s="20">
        <v>893679.29</v>
      </c>
      <c r="I311" s="20">
        <v>1392831.24</v>
      </c>
      <c r="J311" s="20">
        <v>1387549.77</v>
      </c>
      <c r="K311" s="20">
        <v>1387549.77</v>
      </c>
    </row>
    <row r="312" spans="1:14" ht="93" customHeight="1">
      <c r="A312" s="23" t="s">
        <v>422</v>
      </c>
      <c r="B312" s="24"/>
      <c r="C312" s="28" t="s">
        <v>348</v>
      </c>
      <c r="D312" s="24" t="s">
        <v>588</v>
      </c>
      <c r="E312" s="23" t="s">
        <v>47</v>
      </c>
      <c r="F312" s="27" t="s">
        <v>1013</v>
      </c>
      <c r="G312" s="20">
        <v>9846.41</v>
      </c>
      <c r="H312" s="20">
        <v>4711.3999999999996</v>
      </c>
      <c r="I312" s="20">
        <v>9574.76</v>
      </c>
      <c r="J312" s="20">
        <v>4468.22</v>
      </c>
      <c r="K312" s="20">
        <v>4468.22</v>
      </c>
    </row>
    <row r="313" spans="1:14" ht="163.5" customHeight="1">
      <c r="A313" s="23" t="s">
        <v>430</v>
      </c>
      <c r="B313" s="24"/>
      <c r="C313" s="28" t="s">
        <v>349</v>
      </c>
      <c r="D313" s="24" t="s">
        <v>144</v>
      </c>
      <c r="E313" s="23" t="s">
        <v>88</v>
      </c>
      <c r="F313" s="27" t="s">
        <v>1014</v>
      </c>
      <c r="G313" s="20">
        <v>33322.75</v>
      </c>
      <c r="H313" s="20">
        <v>33207.75</v>
      </c>
      <c r="I313" s="20">
        <v>35043.54</v>
      </c>
      <c r="J313" s="20">
        <v>36445.29</v>
      </c>
      <c r="K313" s="20">
        <v>37903.1</v>
      </c>
    </row>
    <row r="314" spans="1:14" ht="109.5" customHeight="1">
      <c r="A314" s="23" t="s">
        <v>430</v>
      </c>
      <c r="B314" s="24"/>
      <c r="C314" s="28" t="s">
        <v>350</v>
      </c>
      <c r="D314" s="24" t="s">
        <v>167</v>
      </c>
      <c r="E314" s="23" t="s">
        <v>88</v>
      </c>
      <c r="F314" s="27" t="s">
        <v>1015</v>
      </c>
      <c r="G314" s="20">
        <v>4828.54</v>
      </c>
      <c r="H314" s="20">
        <v>4108.5</v>
      </c>
      <c r="I314" s="20">
        <v>873.47</v>
      </c>
      <c r="J314" s="20">
        <v>407.47</v>
      </c>
      <c r="K314" s="20">
        <v>0</v>
      </c>
    </row>
    <row r="315" spans="1:14" ht="109.5" customHeight="1">
      <c r="A315" s="23" t="s">
        <v>430</v>
      </c>
      <c r="B315" s="24"/>
      <c r="C315" s="28" t="s">
        <v>458</v>
      </c>
      <c r="D315" s="24" t="s">
        <v>589</v>
      </c>
      <c r="E315" s="23" t="s">
        <v>88</v>
      </c>
      <c r="F315" s="27" t="s">
        <v>1016</v>
      </c>
      <c r="G315" s="20">
        <v>98775.77</v>
      </c>
      <c r="H315" s="20">
        <v>98775.77</v>
      </c>
      <c r="I315" s="20">
        <v>122291.97</v>
      </c>
      <c r="J315" s="20">
        <v>56986.25</v>
      </c>
      <c r="K315" s="20">
        <v>37363.120000000003</v>
      </c>
    </row>
    <row r="316" spans="1:14" ht="60.75" customHeight="1">
      <c r="A316" s="23" t="s">
        <v>429</v>
      </c>
      <c r="B316" s="24"/>
      <c r="C316" s="28" t="s">
        <v>934</v>
      </c>
      <c r="D316" s="24" t="s">
        <v>935</v>
      </c>
      <c r="E316" s="23" t="s">
        <v>124</v>
      </c>
      <c r="F316" s="27" t="s">
        <v>1017</v>
      </c>
      <c r="G316" s="20">
        <v>0</v>
      </c>
      <c r="H316" s="20">
        <v>0</v>
      </c>
      <c r="I316" s="20">
        <v>25191.29</v>
      </c>
      <c r="J316" s="20">
        <v>25191.29</v>
      </c>
      <c r="K316" s="20">
        <v>25191.29</v>
      </c>
    </row>
    <row r="317" spans="1:14" ht="72" customHeight="1">
      <c r="A317" s="23" t="s">
        <v>430</v>
      </c>
      <c r="B317" s="24"/>
      <c r="C317" s="28" t="s">
        <v>936</v>
      </c>
      <c r="D317" s="24" t="s">
        <v>937</v>
      </c>
      <c r="E317" s="23"/>
      <c r="F317" s="27" t="s">
        <v>1018</v>
      </c>
      <c r="G317" s="20">
        <v>0</v>
      </c>
      <c r="H317" s="20">
        <v>0</v>
      </c>
      <c r="I317" s="20">
        <v>2267.46</v>
      </c>
      <c r="J317" s="20">
        <v>2267.46</v>
      </c>
      <c r="K317" s="20">
        <v>2267.46</v>
      </c>
    </row>
    <row r="318" spans="1:14" ht="110.25" customHeight="1">
      <c r="A318" s="23" t="s">
        <v>429</v>
      </c>
      <c r="B318" s="24"/>
      <c r="C318" s="28" t="s">
        <v>351</v>
      </c>
      <c r="D318" s="24" t="s">
        <v>145</v>
      </c>
      <c r="E318" s="23" t="s">
        <v>124</v>
      </c>
      <c r="F318" s="27" t="s">
        <v>1019</v>
      </c>
      <c r="G318" s="20">
        <v>97215.64</v>
      </c>
      <c r="H318" s="20">
        <v>74711.3</v>
      </c>
      <c r="I318" s="20">
        <v>104448.07</v>
      </c>
      <c r="J318" s="20">
        <v>104448.07</v>
      </c>
      <c r="K318" s="20">
        <v>104448.07</v>
      </c>
      <c r="N318" s="7"/>
    </row>
    <row r="319" spans="1:14" ht="86.25" customHeight="1">
      <c r="A319" s="23" t="s">
        <v>430</v>
      </c>
      <c r="B319" s="24"/>
      <c r="C319" s="28" t="s">
        <v>352</v>
      </c>
      <c r="D319" s="24" t="s">
        <v>146</v>
      </c>
      <c r="E319" s="23" t="s">
        <v>88</v>
      </c>
      <c r="F319" s="27" t="s">
        <v>1020</v>
      </c>
      <c r="G319" s="20">
        <v>185985.56</v>
      </c>
      <c r="H319" s="20">
        <v>158200</v>
      </c>
      <c r="I319" s="20">
        <v>191099.99</v>
      </c>
      <c r="J319" s="20">
        <v>231151.26</v>
      </c>
      <c r="K319" s="20">
        <v>255423.93</v>
      </c>
    </row>
    <row r="320" spans="1:14" ht="84.75" customHeight="1">
      <c r="A320" s="23" t="s">
        <v>431</v>
      </c>
      <c r="B320" s="24"/>
      <c r="C320" s="28" t="s">
        <v>353</v>
      </c>
      <c r="D320" s="24" t="s">
        <v>147</v>
      </c>
      <c r="E320" s="23" t="s">
        <v>84</v>
      </c>
      <c r="F320" s="27" t="s">
        <v>1021</v>
      </c>
      <c r="G320" s="20">
        <v>236.75</v>
      </c>
      <c r="H320" s="20">
        <v>18.68</v>
      </c>
      <c r="I320" s="20">
        <v>1189.79</v>
      </c>
      <c r="J320" s="20">
        <v>99.15</v>
      </c>
      <c r="K320" s="20">
        <v>99.15</v>
      </c>
    </row>
    <row r="321" spans="1:11" ht="87" customHeight="1">
      <c r="A321" s="23" t="s">
        <v>430</v>
      </c>
      <c r="B321" s="24"/>
      <c r="C321" s="28" t="s">
        <v>354</v>
      </c>
      <c r="D321" s="24" t="s">
        <v>382</v>
      </c>
      <c r="E321" s="23" t="s">
        <v>88</v>
      </c>
      <c r="F321" s="27" t="s">
        <v>1022</v>
      </c>
      <c r="G321" s="20">
        <v>20025.02</v>
      </c>
      <c r="H321" s="20">
        <v>19873.25</v>
      </c>
      <c r="I321" s="20">
        <v>19556.43</v>
      </c>
      <c r="J321" s="20">
        <v>20338.689999999999</v>
      </c>
      <c r="K321" s="20">
        <v>20339.98</v>
      </c>
    </row>
    <row r="322" spans="1:11" ht="60.6" customHeight="1">
      <c r="A322" s="23" t="s">
        <v>430</v>
      </c>
      <c r="B322" s="24"/>
      <c r="C322" s="28" t="s">
        <v>355</v>
      </c>
      <c r="D322" s="24" t="s">
        <v>148</v>
      </c>
      <c r="E322" s="23" t="s">
        <v>88</v>
      </c>
      <c r="F322" s="27" t="s">
        <v>1023</v>
      </c>
      <c r="G322" s="20">
        <v>366780.17</v>
      </c>
      <c r="H322" s="20">
        <v>296988.89</v>
      </c>
      <c r="I322" s="20">
        <v>376819.21</v>
      </c>
      <c r="J322" s="20">
        <v>376819.18</v>
      </c>
      <c r="K322" s="20">
        <v>376819.19</v>
      </c>
    </row>
    <row r="323" spans="1:11" ht="134.25" customHeight="1">
      <c r="A323" s="23" t="s">
        <v>430</v>
      </c>
      <c r="B323" s="24"/>
      <c r="C323" s="28" t="s">
        <v>356</v>
      </c>
      <c r="D323" s="24" t="s">
        <v>1056</v>
      </c>
      <c r="E323" s="23" t="s">
        <v>88</v>
      </c>
      <c r="F323" s="27" t="s">
        <v>1024</v>
      </c>
      <c r="G323" s="20">
        <v>78.150000000000006</v>
      </c>
      <c r="H323" s="20">
        <v>69.510000000000005</v>
      </c>
      <c r="I323" s="20">
        <v>69.989999999999995</v>
      </c>
      <c r="J323" s="20">
        <v>69.989999999999995</v>
      </c>
      <c r="K323" s="20">
        <v>69.989999999999995</v>
      </c>
    </row>
    <row r="324" spans="1:11" ht="60">
      <c r="A324" s="23" t="s">
        <v>430</v>
      </c>
      <c r="B324" s="24"/>
      <c r="C324" s="28" t="s">
        <v>590</v>
      </c>
      <c r="D324" s="24" t="s">
        <v>591</v>
      </c>
      <c r="E324" s="23" t="s">
        <v>88</v>
      </c>
      <c r="F324" s="27" t="s">
        <v>1025</v>
      </c>
      <c r="G324" s="20">
        <v>1180000</v>
      </c>
      <c r="H324" s="20">
        <v>796223.9</v>
      </c>
      <c r="I324" s="20">
        <v>1032093.45</v>
      </c>
      <c r="J324" s="20">
        <v>1093377.78</v>
      </c>
      <c r="K324" s="20">
        <v>1186081.1399999999</v>
      </c>
    </row>
    <row r="325" spans="1:11" ht="84.75" customHeight="1">
      <c r="A325" s="23" t="s">
        <v>429</v>
      </c>
      <c r="B325" s="24"/>
      <c r="C325" s="28" t="s">
        <v>938</v>
      </c>
      <c r="D325" s="24" t="s">
        <v>939</v>
      </c>
      <c r="E325" s="23" t="s">
        <v>124</v>
      </c>
      <c r="F325" s="27" t="s">
        <v>1026</v>
      </c>
      <c r="G325" s="20">
        <v>0</v>
      </c>
      <c r="H325" s="20">
        <v>0</v>
      </c>
      <c r="I325" s="20">
        <v>136405.32999999999</v>
      </c>
      <c r="J325" s="20">
        <v>136405.32999999999</v>
      </c>
      <c r="K325" s="20">
        <v>136405.32999999999</v>
      </c>
    </row>
    <row r="326" spans="1:11" ht="169.5" customHeight="1">
      <c r="A326" s="23" t="s">
        <v>430</v>
      </c>
      <c r="B326" s="24"/>
      <c r="C326" s="28" t="s">
        <v>357</v>
      </c>
      <c r="D326" s="24" t="s">
        <v>1057</v>
      </c>
      <c r="E326" s="23" t="s">
        <v>88</v>
      </c>
      <c r="F326" s="27" t="s">
        <v>1027</v>
      </c>
      <c r="G326" s="20">
        <v>295796.59000000003</v>
      </c>
      <c r="H326" s="20">
        <v>177225.24</v>
      </c>
      <c r="I326" s="20">
        <v>310742.87</v>
      </c>
      <c r="J326" s="20">
        <v>322947.38</v>
      </c>
      <c r="K326" s="20">
        <v>322947.38</v>
      </c>
    </row>
    <row r="327" spans="1:11" ht="63" customHeight="1">
      <c r="A327" s="23" t="s">
        <v>430</v>
      </c>
      <c r="B327" s="24"/>
      <c r="C327" s="28" t="s">
        <v>907</v>
      </c>
      <c r="D327" s="24" t="s">
        <v>908</v>
      </c>
      <c r="E327" s="23" t="s">
        <v>88</v>
      </c>
      <c r="F327" s="27" t="s">
        <v>1028</v>
      </c>
      <c r="G327" s="20">
        <v>83185.009999999995</v>
      </c>
      <c r="H327" s="20">
        <v>72442.19</v>
      </c>
      <c r="I327" s="20">
        <v>93031.1</v>
      </c>
      <c r="J327" s="20">
        <v>91488.03</v>
      </c>
      <c r="K327" s="20">
        <v>93457.01</v>
      </c>
    </row>
    <row r="328" spans="1:11" ht="63" customHeight="1">
      <c r="A328" s="23" t="s">
        <v>430</v>
      </c>
      <c r="B328" s="24"/>
      <c r="C328" s="28" t="s">
        <v>358</v>
      </c>
      <c r="D328" s="24" t="s">
        <v>149</v>
      </c>
      <c r="E328" s="23" t="s">
        <v>88</v>
      </c>
      <c r="F328" s="27" t="s">
        <v>1029</v>
      </c>
      <c r="G328" s="20">
        <v>11039.11</v>
      </c>
      <c r="H328" s="20">
        <v>8367.06</v>
      </c>
      <c r="I328" s="20">
        <v>12456.23</v>
      </c>
      <c r="J328" s="20">
        <v>12438.96</v>
      </c>
      <c r="K328" s="20">
        <v>12438.96</v>
      </c>
    </row>
    <row r="329" spans="1:11" ht="60.6" customHeight="1">
      <c r="A329" s="23" t="s">
        <v>430</v>
      </c>
      <c r="B329" s="24"/>
      <c r="C329" s="28" t="s">
        <v>592</v>
      </c>
      <c r="D329" s="24" t="s">
        <v>593</v>
      </c>
      <c r="E329" s="23" t="s">
        <v>88</v>
      </c>
      <c r="F329" s="27" t="s">
        <v>1030</v>
      </c>
      <c r="G329" s="20">
        <v>6674.54</v>
      </c>
      <c r="H329" s="20">
        <v>0</v>
      </c>
      <c r="I329" s="20">
        <v>0</v>
      </c>
      <c r="J329" s="20">
        <v>0</v>
      </c>
      <c r="K329" s="20">
        <v>0</v>
      </c>
    </row>
    <row r="330" spans="1:11" ht="72" customHeight="1">
      <c r="A330" s="23" t="s">
        <v>430</v>
      </c>
      <c r="B330" s="24"/>
      <c r="C330" s="28" t="s">
        <v>479</v>
      </c>
      <c r="D330" s="24" t="s">
        <v>480</v>
      </c>
      <c r="E330" s="23" t="s">
        <v>88</v>
      </c>
      <c r="F330" s="27" t="s">
        <v>1031</v>
      </c>
      <c r="G330" s="20">
        <v>534675.77</v>
      </c>
      <c r="H330" s="20">
        <v>421108.2</v>
      </c>
      <c r="I330" s="20">
        <v>573113.99</v>
      </c>
      <c r="J330" s="20">
        <v>588029.77</v>
      </c>
      <c r="K330" s="20">
        <v>588029.77</v>
      </c>
    </row>
    <row r="331" spans="1:11" ht="63" customHeight="1">
      <c r="A331" s="23" t="s">
        <v>430</v>
      </c>
      <c r="B331" s="24"/>
      <c r="C331" s="28" t="s">
        <v>359</v>
      </c>
      <c r="D331" s="24" t="s">
        <v>594</v>
      </c>
      <c r="E331" s="23" t="s">
        <v>88</v>
      </c>
      <c r="F331" s="27" t="s">
        <v>1032</v>
      </c>
      <c r="G331" s="20">
        <v>1062502.57</v>
      </c>
      <c r="H331" s="20">
        <v>825669.63</v>
      </c>
      <c r="I331" s="20">
        <v>1067741.56</v>
      </c>
      <c r="J331" s="20">
        <v>1092386.8799999999</v>
      </c>
      <c r="K331" s="20">
        <v>1117867.0900000001</v>
      </c>
    </row>
    <row r="332" spans="1:11" ht="63" customHeight="1">
      <c r="A332" s="23" t="s">
        <v>429</v>
      </c>
      <c r="B332" s="24"/>
      <c r="C332" s="28" t="s">
        <v>360</v>
      </c>
      <c r="D332" s="24" t="s">
        <v>595</v>
      </c>
      <c r="E332" s="23" t="s">
        <v>124</v>
      </c>
      <c r="F332" s="27" t="s">
        <v>1033</v>
      </c>
      <c r="G332" s="20">
        <v>46528.800000000003</v>
      </c>
      <c r="H332" s="20">
        <v>30695.66</v>
      </c>
      <c r="I332" s="20">
        <v>46977.7</v>
      </c>
      <c r="J332" s="20">
        <v>48600.46</v>
      </c>
      <c r="K332" s="20">
        <v>50289.46</v>
      </c>
    </row>
    <row r="333" spans="1:11" ht="24">
      <c r="A333" s="23"/>
      <c r="B333" s="24" t="s">
        <v>150</v>
      </c>
      <c r="C333" s="28" t="s">
        <v>361</v>
      </c>
      <c r="D333" s="24"/>
      <c r="E333" s="26"/>
      <c r="F333" s="27" t="s">
        <v>1034</v>
      </c>
      <c r="G333" s="20">
        <f>G334+G335+G336+G337+G338+G339</f>
        <v>176406.49</v>
      </c>
      <c r="H333" s="20">
        <f>H334+H335+H336+H337+H338+H339</f>
        <v>115726.43</v>
      </c>
      <c r="I333" s="20">
        <f t="shared" ref="I333:K333" si="18">I334+I335+I336+I337+I338+I339</f>
        <v>9726.34</v>
      </c>
      <c r="J333" s="20">
        <f t="shared" si="18"/>
        <v>9726.34</v>
      </c>
      <c r="K333" s="20">
        <f t="shared" si="18"/>
        <v>9726.34</v>
      </c>
    </row>
    <row r="334" spans="1:11" ht="97.5" customHeight="1">
      <c r="A334" s="23" t="s">
        <v>429</v>
      </c>
      <c r="B334" s="24"/>
      <c r="C334" s="28" t="s">
        <v>596</v>
      </c>
      <c r="D334" s="24" t="s">
        <v>909</v>
      </c>
      <c r="E334" s="23" t="s">
        <v>124</v>
      </c>
      <c r="F334" s="27" t="s">
        <v>1035</v>
      </c>
      <c r="G334" s="20">
        <v>143584.56</v>
      </c>
      <c r="H334" s="20">
        <v>97295.13</v>
      </c>
      <c r="I334" s="20">
        <v>0</v>
      </c>
      <c r="J334" s="20">
        <v>0</v>
      </c>
      <c r="K334" s="20">
        <v>0</v>
      </c>
    </row>
    <row r="335" spans="1:11" ht="67.900000000000006" customHeight="1">
      <c r="A335" s="29" t="s">
        <v>424</v>
      </c>
      <c r="B335" s="24"/>
      <c r="C335" s="28" t="s">
        <v>597</v>
      </c>
      <c r="D335" s="24" t="s">
        <v>598</v>
      </c>
      <c r="E335" s="23" t="s">
        <v>133</v>
      </c>
      <c r="F335" s="27" t="s">
        <v>1036</v>
      </c>
      <c r="G335" s="20">
        <v>5000</v>
      </c>
      <c r="H335" s="20">
        <v>0</v>
      </c>
      <c r="I335" s="20">
        <v>0</v>
      </c>
      <c r="J335" s="20">
        <v>0</v>
      </c>
      <c r="K335" s="20">
        <v>0</v>
      </c>
    </row>
    <row r="336" spans="1:11" ht="60" customHeight="1">
      <c r="A336" s="23" t="s">
        <v>430</v>
      </c>
      <c r="B336" s="24"/>
      <c r="C336" s="28" t="s">
        <v>362</v>
      </c>
      <c r="D336" s="24" t="s">
        <v>151</v>
      </c>
      <c r="E336" s="23" t="s">
        <v>88</v>
      </c>
      <c r="F336" s="27" t="s">
        <v>1037</v>
      </c>
      <c r="G336" s="20">
        <v>2185.44</v>
      </c>
      <c r="H336" s="20">
        <v>1651.22</v>
      </c>
      <c r="I336" s="20">
        <v>0</v>
      </c>
      <c r="J336" s="20">
        <v>0</v>
      </c>
      <c r="K336" s="20">
        <v>0</v>
      </c>
    </row>
    <row r="337" spans="1:11" ht="73.5" customHeight="1">
      <c r="A337" s="23" t="s">
        <v>431</v>
      </c>
      <c r="B337" s="24"/>
      <c r="C337" s="28" t="s">
        <v>363</v>
      </c>
      <c r="D337" s="24" t="s">
        <v>152</v>
      </c>
      <c r="E337" s="23" t="s">
        <v>84</v>
      </c>
      <c r="F337" s="27" t="s">
        <v>1038</v>
      </c>
      <c r="G337" s="20">
        <v>9970.84</v>
      </c>
      <c r="H337" s="20">
        <v>8900.15</v>
      </c>
      <c r="I337" s="20">
        <v>9726.34</v>
      </c>
      <c r="J337" s="20">
        <v>9726.34</v>
      </c>
      <c r="K337" s="20">
        <v>9726.34</v>
      </c>
    </row>
    <row r="338" spans="1:11" ht="75" customHeight="1">
      <c r="A338" s="23" t="s">
        <v>429</v>
      </c>
      <c r="B338" s="24"/>
      <c r="C338" s="28" t="s">
        <v>910</v>
      </c>
      <c r="D338" s="24" t="s">
        <v>911</v>
      </c>
      <c r="E338" s="23" t="s">
        <v>124</v>
      </c>
      <c r="F338" s="27" t="s">
        <v>1039</v>
      </c>
      <c r="G338" s="20">
        <v>7785.72</v>
      </c>
      <c r="H338" s="20">
        <v>0</v>
      </c>
      <c r="I338" s="20">
        <v>0</v>
      </c>
      <c r="J338" s="20">
        <v>0</v>
      </c>
      <c r="K338" s="20">
        <v>0</v>
      </c>
    </row>
    <row r="339" spans="1:11" ht="207" customHeight="1">
      <c r="A339" s="29" t="s">
        <v>421</v>
      </c>
      <c r="B339" s="24"/>
      <c r="C339" s="28" t="s">
        <v>912</v>
      </c>
      <c r="D339" s="24" t="s">
        <v>913</v>
      </c>
      <c r="E339" s="23" t="s">
        <v>9</v>
      </c>
      <c r="F339" s="27" t="s">
        <v>1040</v>
      </c>
      <c r="G339" s="20">
        <v>7879.93</v>
      </c>
      <c r="H339" s="20">
        <v>7879.93</v>
      </c>
      <c r="I339" s="20">
        <v>0</v>
      </c>
      <c r="J339" s="20">
        <v>0</v>
      </c>
      <c r="K339" s="20">
        <v>0</v>
      </c>
    </row>
    <row r="340" spans="1:11" ht="96.75" customHeight="1">
      <c r="A340" s="23"/>
      <c r="B340" s="24" t="s">
        <v>153</v>
      </c>
      <c r="C340" s="25" t="s">
        <v>154</v>
      </c>
      <c r="D340" s="24"/>
      <c r="E340" s="26"/>
      <c r="F340" s="27" t="s">
        <v>1041</v>
      </c>
      <c r="G340" s="20">
        <f>G341+G342+G343+G344+G345+G346+G347+G348+G349+G350+G351+G352</f>
        <v>-23419.920000000006</v>
      </c>
      <c r="H340" s="20">
        <f>H341+H342+H343+H344+H345+H346+H347+H348+H349+H350+H351+H352</f>
        <v>-23419.920000000006</v>
      </c>
      <c r="I340" s="20">
        <f>I341+I342+I343+I344+I345+I346+I347+I348+I349+I350+I351+I352</f>
        <v>0</v>
      </c>
      <c r="J340" s="20">
        <f t="shared" ref="J340:K340" si="19">J341+J342+J343+J344+J345+J346+J347+J348+J349+J350+J351+J352</f>
        <v>0</v>
      </c>
      <c r="K340" s="20">
        <f t="shared" si="19"/>
        <v>0</v>
      </c>
    </row>
    <row r="341" spans="1:11" ht="61.5" customHeight="1">
      <c r="A341" s="23" t="s">
        <v>433</v>
      </c>
      <c r="B341" s="24"/>
      <c r="C341" s="28" t="s">
        <v>914</v>
      </c>
      <c r="D341" s="24" t="s">
        <v>915</v>
      </c>
      <c r="E341" s="23" t="s">
        <v>44</v>
      </c>
      <c r="F341" s="27" t="s">
        <v>1042</v>
      </c>
      <c r="G341" s="20">
        <v>-13612.51</v>
      </c>
      <c r="H341" s="20">
        <v>-13612.51</v>
      </c>
      <c r="I341" s="20">
        <v>0</v>
      </c>
      <c r="J341" s="20">
        <v>0</v>
      </c>
      <c r="K341" s="20">
        <v>0</v>
      </c>
    </row>
    <row r="342" spans="1:11" ht="60.75" customHeight="1">
      <c r="A342" s="23" t="s">
        <v>434</v>
      </c>
      <c r="B342" s="24"/>
      <c r="C342" s="28" t="s">
        <v>916</v>
      </c>
      <c r="D342" s="24" t="s">
        <v>917</v>
      </c>
      <c r="E342" s="23" t="s">
        <v>88</v>
      </c>
      <c r="F342" s="27" t="s">
        <v>1043</v>
      </c>
      <c r="G342" s="20">
        <v>-130.07</v>
      </c>
      <c r="H342" s="20">
        <v>-130.07</v>
      </c>
      <c r="I342" s="20">
        <v>0</v>
      </c>
      <c r="J342" s="20">
        <v>0</v>
      </c>
      <c r="K342" s="20">
        <v>0</v>
      </c>
    </row>
    <row r="343" spans="1:11" ht="61.15" customHeight="1">
      <c r="A343" s="23" t="s">
        <v>434</v>
      </c>
      <c r="B343" s="24"/>
      <c r="C343" s="28" t="s">
        <v>364</v>
      </c>
      <c r="D343" s="24" t="s">
        <v>155</v>
      </c>
      <c r="E343" s="23" t="s">
        <v>88</v>
      </c>
      <c r="F343" s="27" t="s">
        <v>1044</v>
      </c>
      <c r="G343" s="20">
        <v>-227.41</v>
      </c>
      <c r="H343" s="20">
        <v>-227.41</v>
      </c>
      <c r="I343" s="20">
        <v>0</v>
      </c>
      <c r="J343" s="20">
        <v>0</v>
      </c>
      <c r="K343" s="20">
        <v>0</v>
      </c>
    </row>
    <row r="344" spans="1:11" ht="61.15" customHeight="1">
      <c r="A344" s="23" t="s">
        <v>434</v>
      </c>
      <c r="B344" s="24"/>
      <c r="C344" s="28" t="s">
        <v>918</v>
      </c>
      <c r="D344" s="24" t="s">
        <v>919</v>
      </c>
      <c r="E344" s="23" t="s">
        <v>88</v>
      </c>
      <c r="F344" s="27" t="s">
        <v>1045</v>
      </c>
      <c r="G344" s="20">
        <v>-123.37</v>
      </c>
      <c r="H344" s="20">
        <v>-123.37</v>
      </c>
      <c r="I344" s="20">
        <v>0</v>
      </c>
      <c r="J344" s="20">
        <v>0</v>
      </c>
      <c r="K344" s="20">
        <v>0</v>
      </c>
    </row>
    <row r="345" spans="1:11" ht="183.75" customHeight="1">
      <c r="A345" s="23" t="s">
        <v>434</v>
      </c>
      <c r="B345" s="24"/>
      <c r="C345" s="28" t="s">
        <v>365</v>
      </c>
      <c r="D345" s="24" t="s">
        <v>599</v>
      </c>
      <c r="E345" s="23" t="s">
        <v>88</v>
      </c>
      <c r="F345" s="27" t="s">
        <v>1046</v>
      </c>
      <c r="G345" s="20">
        <v>-229.78</v>
      </c>
      <c r="H345" s="20">
        <v>-229.78</v>
      </c>
      <c r="I345" s="20">
        <v>0</v>
      </c>
      <c r="J345" s="20">
        <v>0</v>
      </c>
      <c r="K345" s="20">
        <v>0</v>
      </c>
    </row>
    <row r="346" spans="1:11" ht="87" customHeight="1">
      <c r="A346" s="23" t="s">
        <v>434</v>
      </c>
      <c r="B346" s="24"/>
      <c r="C346" s="28" t="s">
        <v>920</v>
      </c>
      <c r="D346" s="24" t="s">
        <v>921</v>
      </c>
      <c r="E346" s="23" t="s">
        <v>88</v>
      </c>
      <c r="F346" s="27" t="s">
        <v>1047</v>
      </c>
      <c r="G346" s="20">
        <v>-41.13</v>
      </c>
      <c r="H346" s="20">
        <v>-41.13</v>
      </c>
      <c r="I346" s="20">
        <v>0</v>
      </c>
      <c r="J346" s="20">
        <v>0</v>
      </c>
      <c r="K346" s="20">
        <v>0</v>
      </c>
    </row>
    <row r="347" spans="1:11" ht="98.25" customHeight="1">
      <c r="A347" s="23" t="s">
        <v>435</v>
      </c>
      <c r="B347" s="24"/>
      <c r="C347" s="28" t="s">
        <v>922</v>
      </c>
      <c r="D347" s="24" t="s">
        <v>1058</v>
      </c>
      <c r="E347" s="23" t="s">
        <v>47</v>
      </c>
      <c r="F347" s="27" t="s">
        <v>1048</v>
      </c>
      <c r="G347" s="20">
        <v>-37.93</v>
      </c>
      <c r="H347" s="20">
        <v>-37.93</v>
      </c>
      <c r="I347" s="20">
        <v>0</v>
      </c>
      <c r="J347" s="20">
        <v>0</v>
      </c>
      <c r="K347" s="20">
        <v>0</v>
      </c>
    </row>
    <row r="348" spans="1:11" ht="62.25" customHeight="1">
      <c r="A348" s="29" t="s">
        <v>459</v>
      </c>
      <c r="B348" s="24"/>
      <c r="C348" s="28" t="s">
        <v>460</v>
      </c>
      <c r="D348" s="24" t="s">
        <v>156</v>
      </c>
      <c r="E348" s="23" t="s">
        <v>56</v>
      </c>
      <c r="F348" s="27" t="s">
        <v>1049</v>
      </c>
      <c r="G348" s="20">
        <v>-1096.19</v>
      </c>
      <c r="H348" s="20">
        <v>-1096.19</v>
      </c>
      <c r="I348" s="20">
        <v>0</v>
      </c>
      <c r="J348" s="20">
        <v>0</v>
      </c>
      <c r="K348" s="20">
        <v>0</v>
      </c>
    </row>
    <row r="349" spans="1:11" ht="62.25" customHeight="1">
      <c r="A349" s="29" t="s">
        <v>923</v>
      </c>
      <c r="B349" s="24"/>
      <c r="C349" s="28" t="s">
        <v>924</v>
      </c>
      <c r="D349" s="24" t="s">
        <v>156</v>
      </c>
      <c r="E349" s="23" t="s">
        <v>9</v>
      </c>
      <c r="F349" s="27" t="s">
        <v>1050</v>
      </c>
      <c r="G349" s="20">
        <v>-2267.35</v>
      </c>
      <c r="H349" s="20">
        <v>-2267.35</v>
      </c>
      <c r="I349" s="20">
        <v>0</v>
      </c>
      <c r="J349" s="20">
        <v>0</v>
      </c>
      <c r="K349" s="20">
        <v>0</v>
      </c>
    </row>
    <row r="350" spans="1:11" ht="62.25" customHeight="1">
      <c r="A350" s="23" t="s">
        <v>432</v>
      </c>
      <c r="B350" s="24"/>
      <c r="C350" s="28" t="s">
        <v>366</v>
      </c>
      <c r="D350" s="24" t="s">
        <v>156</v>
      </c>
      <c r="E350" s="23" t="s">
        <v>124</v>
      </c>
      <c r="F350" s="27" t="s">
        <v>1051</v>
      </c>
      <c r="G350" s="20">
        <v>-4.4000000000000004</v>
      </c>
      <c r="H350" s="20">
        <v>-4.4000000000000004</v>
      </c>
      <c r="I350" s="20">
        <v>0</v>
      </c>
      <c r="J350" s="20">
        <v>0</v>
      </c>
      <c r="K350" s="20">
        <v>0</v>
      </c>
    </row>
    <row r="351" spans="1:11" ht="62.25" customHeight="1">
      <c r="A351" s="23" t="s">
        <v>434</v>
      </c>
      <c r="B351" s="24"/>
      <c r="C351" s="28" t="s">
        <v>367</v>
      </c>
      <c r="D351" s="24" t="s">
        <v>156</v>
      </c>
      <c r="E351" s="23" t="s">
        <v>88</v>
      </c>
      <c r="F351" s="27" t="s">
        <v>1052</v>
      </c>
      <c r="G351" s="20">
        <v>-2661.9</v>
      </c>
      <c r="H351" s="20">
        <v>-2661.9</v>
      </c>
      <c r="I351" s="20">
        <v>0</v>
      </c>
      <c r="J351" s="20">
        <v>0</v>
      </c>
      <c r="K351" s="20">
        <v>0</v>
      </c>
    </row>
    <row r="352" spans="1:11" ht="63" customHeight="1">
      <c r="A352" s="23" t="s">
        <v>435</v>
      </c>
      <c r="B352" s="24"/>
      <c r="C352" s="28" t="s">
        <v>368</v>
      </c>
      <c r="D352" s="24" t="s">
        <v>156</v>
      </c>
      <c r="E352" s="23" t="s">
        <v>47</v>
      </c>
      <c r="F352" s="27" t="s">
        <v>1053</v>
      </c>
      <c r="G352" s="20">
        <v>-2987.88</v>
      </c>
      <c r="H352" s="20">
        <v>-2987.88</v>
      </c>
      <c r="I352" s="20">
        <v>0</v>
      </c>
      <c r="J352" s="20">
        <v>0</v>
      </c>
      <c r="K352" s="20">
        <v>0</v>
      </c>
    </row>
    <row r="353" spans="1:11">
      <c r="A353" s="41" t="s">
        <v>381</v>
      </c>
      <c r="B353" s="42"/>
      <c r="C353" s="42"/>
      <c r="D353" s="42"/>
      <c r="E353" s="43"/>
      <c r="F353" s="27">
        <v>9000</v>
      </c>
      <c r="G353" s="20">
        <f>G14+G20+G25+G36+G40+G44+G46+G59+G64+G92+G98+G100+G247+G265</f>
        <v>16134268.09</v>
      </c>
      <c r="H353" s="20">
        <f>H14+H20+H25+H36+H40+H44+H46+H59+H64+H92+H98+H100+H247+H265</f>
        <v>10280923.880000001</v>
      </c>
      <c r="I353" s="20">
        <f>I14+I20+I25+I36+I40+I44+I46+I59+I64+I92+I98+I100+I247+I265</f>
        <v>15552645.710000001</v>
      </c>
      <c r="J353" s="20">
        <f>J14+J20+J25+J36+J40+J44+J46+J59+J64+J92+J98+J100+J247+J265</f>
        <v>13898981.529999999</v>
      </c>
      <c r="K353" s="20">
        <f>K14+K20+K25+K36+K40+K44+K46+K59+K64+K92+K98+K100+K247+K265</f>
        <v>14066147.760000002</v>
      </c>
    </row>
    <row r="354" spans="1:11">
      <c r="J354" s="18"/>
      <c r="K354" s="22"/>
    </row>
    <row r="355" spans="1:11" ht="44.45" customHeight="1">
      <c r="A355" s="35" t="s">
        <v>645</v>
      </c>
      <c r="B355" s="35"/>
      <c r="C355" s="35"/>
      <c r="D355" s="19"/>
      <c r="E355" s="19"/>
      <c r="I355" s="33" t="s">
        <v>646</v>
      </c>
      <c r="J355" s="33"/>
      <c r="K355" s="34"/>
    </row>
    <row r="356" spans="1:11" ht="29.45" customHeight="1"/>
    <row r="357" spans="1:11" hidden="1"/>
  </sheetData>
  <mergeCells count="16">
    <mergeCell ref="I355:K355"/>
    <mergeCell ref="A355:C355"/>
    <mergeCell ref="A2:K2"/>
    <mergeCell ref="I6:J6"/>
    <mergeCell ref="I11:K11"/>
    <mergeCell ref="B11:B12"/>
    <mergeCell ref="A11:A12"/>
    <mergeCell ref="E11:E12"/>
    <mergeCell ref="F11:F12"/>
    <mergeCell ref="G11:G12"/>
    <mergeCell ref="H11:H12"/>
    <mergeCell ref="A353:E353"/>
    <mergeCell ref="A7:D7"/>
    <mergeCell ref="A8:C8"/>
    <mergeCell ref="A9:C9"/>
    <mergeCell ref="C11:D11"/>
  </mergeCells>
  <pageMargins left="0.49" right="0.23622047244094491" top="0.39370078740157483" bottom="0.15748031496062992" header="0.15748031496062992" footer="0.15748031496062992"/>
  <pageSetup paperSize="9" scale="90" orientation="landscape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2021-11-03T11:34:27Z</dcterms:modified>
</cp:coreProperties>
</file>